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-Copper)\B586\"/>
    </mc:Choice>
  </mc:AlternateContent>
  <xr:revisionPtr revIDLastSave="0" documentId="13_ncr:1_{DBAE0289-A211-4006-8539-40CBE05E855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Nitrogen" sheetId="1" r:id="rId1"/>
  </sheets>
  <definedNames>
    <definedName name="A750CR" localSheetId="0">Nitrogen!$B$1:$B$454</definedName>
    <definedName name="A945CR." localSheetId="0">Nitrogen!$B$1:$B$514</definedName>
    <definedName name="A968CR." localSheetId="0">Nitrogen!$B$1:$B$514</definedName>
    <definedName name="A994CR." localSheetId="0">Nitrogen!$B$1:$B$514</definedName>
    <definedName name="B008CR." localSheetId="0">Nitrogen!$B$1:$B$514</definedName>
    <definedName name="B012CR._1" localSheetId="0">Nitrogen!$B$1:$B$514</definedName>
    <definedName name="B052CR." localSheetId="0">Nitrogen!$B$1:$B$514</definedName>
    <definedName name="B055CR." localSheetId="0">Nitrogen!$B$1:$B$514</definedName>
    <definedName name="B064CR." localSheetId="0">Nitrogen!$B$1:$B$514</definedName>
    <definedName name="B067CR." localSheetId="0">Nitrogen!$B$1:$B$514</definedName>
    <definedName name="B075CR." localSheetId="0">Nitrogen!$B$1:$B$514</definedName>
    <definedName name="B097CR." localSheetId="0">Nitrogen!$B$1:$B$1114</definedName>
    <definedName name="B124CR." localSheetId="0">Nitrogen!$B$1:$B$514</definedName>
    <definedName name="B143CR." localSheetId="0">Nitrogen!$B$1:$B$514</definedName>
    <definedName name="solver_adj" localSheetId="0" hidden="1">Nitrogen!$F$5:$F$7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Nitrogen!$M$10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Q14" i="1" l="1"/>
  <c r="Q13" i="1"/>
  <c r="P13" i="1"/>
  <c r="Q12" i="1"/>
  <c r="C515" i="1" s="1"/>
  <c r="E515" i="1" s="1"/>
  <c r="P14" i="1"/>
  <c r="D513" i="1"/>
  <c r="F513" i="1" s="1"/>
  <c r="D514" i="1"/>
  <c r="F514" i="1" s="1"/>
  <c r="D515" i="1"/>
  <c r="D516" i="1"/>
  <c r="C517" i="1"/>
  <c r="E517" i="1" s="1"/>
  <c r="D517" i="1"/>
  <c r="C518" i="1"/>
  <c r="E518" i="1" s="1"/>
  <c r="D518" i="1"/>
  <c r="F518" i="1" s="1"/>
  <c r="D519" i="1"/>
  <c r="D520" i="1"/>
  <c r="D521" i="1"/>
  <c r="F521" i="1" s="1"/>
  <c r="D522" i="1"/>
  <c r="F522" i="1"/>
  <c r="C523" i="1"/>
  <c r="E523" i="1" s="1"/>
  <c r="D523" i="1"/>
  <c r="D524" i="1"/>
  <c r="D525" i="1"/>
  <c r="F525" i="1" s="1"/>
  <c r="D526" i="1"/>
  <c r="D527" i="1"/>
  <c r="C528" i="1"/>
  <c r="E528" i="1" s="1"/>
  <c r="D528" i="1"/>
  <c r="D529" i="1"/>
  <c r="D530" i="1"/>
  <c r="D531" i="1"/>
  <c r="D532" i="1"/>
  <c r="D533" i="1"/>
  <c r="D534" i="1"/>
  <c r="F534" i="1" s="1"/>
  <c r="C535" i="1"/>
  <c r="E535" i="1" s="1"/>
  <c r="D535" i="1"/>
  <c r="D536" i="1"/>
  <c r="D537" i="1"/>
  <c r="F537" i="1" s="1"/>
  <c r="D538" i="1"/>
  <c r="F538" i="1" s="1"/>
  <c r="D539" i="1"/>
  <c r="D540" i="1"/>
  <c r="D541" i="1"/>
  <c r="F541" i="1" s="1"/>
  <c r="D542" i="1"/>
  <c r="F542" i="1" s="1"/>
  <c r="D543" i="1"/>
  <c r="C544" i="1"/>
  <c r="E544" i="1" s="1"/>
  <c r="D544" i="1"/>
  <c r="D545" i="1"/>
  <c r="F545" i="1" s="1"/>
  <c r="D546" i="1"/>
  <c r="F546" i="1" s="1"/>
  <c r="D547" i="1"/>
  <c r="D548" i="1"/>
  <c r="C549" i="1"/>
  <c r="E549" i="1" s="1"/>
  <c r="D549" i="1"/>
  <c r="F549" i="1" s="1"/>
  <c r="C550" i="1"/>
  <c r="E550" i="1" s="1"/>
  <c r="D550" i="1"/>
  <c r="F550" i="1" s="1"/>
  <c r="D551" i="1"/>
  <c r="D552" i="1"/>
  <c r="D553" i="1"/>
  <c r="F553" i="1"/>
  <c r="D554" i="1"/>
  <c r="F554" i="1" s="1"/>
  <c r="D555" i="1"/>
  <c r="D556" i="1"/>
  <c r="C557" i="1"/>
  <c r="E557" i="1" s="1"/>
  <c r="D557" i="1"/>
  <c r="C558" i="1"/>
  <c r="E558" i="1" s="1"/>
  <c r="D558" i="1"/>
  <c r="F558" i="1" s="1"/>
  <c r="D559" i="1"/>
  <c r="D560" i="1"/>
  <c r="F560" i="1" s="1"/>
  <c r="D561" i="1"/>
  <c r="F561" i="1" s="1"/>
  <c r="C562" i="1"/>
  <c r="E562" i="1" s="1"/>
  <c r="D562" i="1"/>
  <c r="C563" i="1"/>
  <c r="E563" i="1" s="1"/>
  <c r="D563" i="1"/>
  <c r="D564" i="1"/>
  <c r="D565" i="1"/>
  <c r="F565" i="1" s="1"/>
  <c r="D566" i="1"/>
  <c r="D567" i="1"/>
  <c r="D568" i="1"/>
  <c r="D569" i="1"/>
  <c r="D570" i="1"/>
  <c r="D571" i="1"/>
  <c r="D572" i="1"/>
  <c r="D573" i="1"/>
  <c r="F573" i="1" s="1"/>
  <c r="D574" i="1"/>
  <c r="D575" i="1"/>
  <c r="D576" i="1"/>
  <c r="F576" i="1"/>
  <c r="D577" i="1"/>
  <c r="F577" i="1" s="1"/>
  <c r="D578" i="1"/>
  <c r="D579" i="1"/>
  <c r="C580" i="1"/>
  <c r="E580" i="1" s="1"/>
  <c r="D580" i="1"/>
  <c r="F580" i="1" s="1"/>
  <c r="C581" i="1"/>
  <c r="E581" i="1" s="1"/>
  <c r="D581" i="1"/>
  <c r="F581" i="1" s="1"/>
  <c r="D582" i="1"/>
  <c r="D583" i="1"/>
  <c r="D584" i="1"/>
  <c r="F584" i="1"/>
  <c r="D585" i="1"/>
  <c r="F585" i="1" s="1"/>
  <c r="C586" i="1"/>
  <c r="E586" i="1" s="1"/>
  <c r="D586" i="1"/>
  <c r="D587" i="1"/>
  <c r="C588" i="1"/>
  <c r="E588" i="1" s="1"/>
  <c r="D588" i="1"/>
  <c r="F588" i="1"/>
  <c r="C589" i="1"/>
  <c r="E589" i="1" s="1"/>
  <c r="D589" i="1"/>
  <c r="D590" i="1"/>
  <c r="D591" i="1"/>
  <c r="F591" i="1" s="1"/>
  <c r="C592" i="1"/>
  <c r="E592" i="1" s="1"/>
  <c r="D592" i="1"/>
  <c r="F592" i="1" s="1"/>
  <c r="C593" i="1"/>
  <c r="E593" i="1" s="1"/>
  <c r="D593" i="1"/>
  <c r="C594" i="1"/>
  <c r="E594" i="1" s="1"/>
  <c r="D594" i="1"/>
  <c r="C595" i="1"/>
  <c r="E595" i="1" s="1"/>
  <c r="D595" i="1"/>
  <c r="F595" i="1" s="1"/>
  <c r="D596" i="1"/>
  <c r="F596" i="1" s="1"/>
  <c r="D597" i="1"/>
  <c r="D598" i="1"/>
  <c r="D599" i="1"/>
  <c r="F599" i="1" s="1"/>
  <c r="D600" i="1"/>
  <c r="F600" i="1" s="1"/>
  <c r="D601" i="1"/>
  <c r="D602" i="1"/>
  <c r="D603" i="1"/>
  <c r="F603" i="1" s="1"/>
  <c r="D604" i="1"/>
  <c r="F604" i="1" s="1"/>
  <c r="D605" i="1"/>
  <c r="D606" i="1"/>
  <c r="D607" i="1"/>
  <c r="F607" i="1" s="1"/>
  <c r="C608" i="1"/>
  <c r="E608" i="1" s="1"/>
  <c r="D608" i="1"/>
  <c r="C609" i="1"/>
  <c r="E609" i="1" s="1"/>
  <c r="D609" i="1"/>
  <c r="C610" i="1"/>
  <c r="E610" i="1" s="1"/>
  <c r="D610" i="1"/>
  <c r="C611" i="1"/>
  <c r="E611" i="1" s="1"/>
  <c r="D611" i="1"/>
  <c r="F611" i="1" s="1"/>
  <c r="D612" i="1"/>
  <c r="F612" i="1" s="1"/>
  <c r="F572" i="1" l="1"/>
  <c r="F589" i="1"/>
  <c r="F568" i="1"/>
  <c r="F529" i="1"/>
  <c r="F533" i="1"/>
  <c r="F564" i="1"/>
  <c r="F517" i="1"/>
  <c r="F557" i="1"/>
  <c r="F608" i="1"/>
  <c r="F569" i="1"/>
  <c r="F530" i="1"/>
  <c r="F526" i="1"/>
  <c r="C606" i="1"/>
  <c r="E606" i="1" s="1"/>
  <c r="C597" i="1"/>
  <c r="E597" i="1" s="1"/>
  <c r="C596" i="1"/>
  <c r="E596" i="1" s="1"/>
  <c r="C583" i="1"/>
  <c r="E583" i="1" s="1"/>
  <c r="C575" i="1"/>
  <c r="E575" i="1" s="1"/>
  <c r="C572" i="1"/>
  <c r="E572" i="1" s="1"/>
  <c r="C570" i="1"/>
  <c r="E570" i="1" s="1"/>
  <c r="C564" i="1"/>
  <c r="E564" i="1" s="1"/>
  <c r="C541" i="1"/>
  <c r="E541" i="1" s="1"/>
  <c r="C539" i="1"/>
  <c r="E539" i="1" s="1"/>
  <c r="C530" i="1"/>
  <c r="E530" i="1" s="1"/>
  <c r="C525" i="1"/>
  <c r="E525" i="1" s="1"/>
  <c r="C603" i="1"/>
  <c r="E603" i="1" s="1"/>
  <c r="C602" i="1"/>
  <c r="E602" i="1" s="1"/>
  <c r="C601" i="1"/>
  <c r="E601" i="1" s="1"/>
  <c r="C600" i="1"/>
  <c r="E600" i="1" s="1"/>
  <c r="C590" i="1"/>
  <c r="E590" i="1" s="1"/>
  <c r="C585" i="1"/>
  <c r="E585" i="1" s="1"/>
  <c r="C584" i="1"/>
  <c r="E584" i="1" s="1"/>
  <c r="C571" i="1"/>
  <c r="E571" i="1" s="1"/>
  <c r="C567" i="1"/>
  <c r="E567" i="1" s="1"/>
  <c r="C566" i="1"/>
  <c r="E566" i="1" s="1"/>
  <c r="C561" i="1"/>
  <c r="E561" i="1" s="1"/>
  <c r="C560" i="1"/>
  <c r="E560" i="1" s="1"/>
  <c r="C554" i="1"/>
  <c r="E554" i="1" s="1"/>
  <c r="C553" i="1"/>
  <c r="E553" i="1" s="1"/>
  <c r="C543" i="1"/>
  <c r="E543" i="1" s="1"/>
  <c r="C536" i="1"/>
  <c r="E536" i="1" s="1"/>
  <c r="C532" i="1"/>
  <c r="E532" i="1" s="1"/>
  <c r="C531" i="1"/>
  <c r="E531" i="1" s="1"/>
  <c r="C524" i="1"/>
  <c r="E524" i="1" s="1"/>
  <c r="C522" i="1"/>
  <c r="E522" i="1" s="1"/>
  <c r="C521" i="1"/>
  <c r="E521" i="1" s="1"/>
  <c r="C519" i="1"/>
  <c r="E519" i="1" s="1"/>
  <c r="C514" i="1"/>
  <c r="E514" i="1" s="1"/>
  <c r="C513" i="1"/>
  <c r="E513" i="1" s="1"/>
  <c r="C612" i="1"/>
  <c r="E612" i="1" s="1"/>
  <c r="C599" i="1"/>
  <c r="E599" i="1" s="1"/>
  <c r="C587" i="1"/>
  <c r="E587" i="1" s="1"/>
  <c r="C582" i="1"/>
  <c r="E582" i="1" s="1"/>
  <c r="C577" i="1"/>
  <c r="E577" i="1" s="1"/>
  <c r="C576" i="1"/>
  <c r="E576" i="1" s="1"/>
  <c r="C573" i="1"/>
  <c r="E573" i="1" s="1"/>
  <c r="C565" i="1"/>
  <c r="E565" i="1" s="1"/>
  <c r="C559" i="1"/>
  <c r="E559" i="1" s="1"/>
  <c r="C551" i="1"/>
  <c r="E551" i="1" s="1"/>
  <c r="C542" i="1"/>
  <c r="E542" i="1" s="1"/>
  <c r="C540" i="1"/>
  <c r="E540" i="1" s="1"/>
  <c r="C538" i="1"/>
  <c r="E538" i="1" s="1"/>
  <c r="C537" i="1"/>
  <c r="E537" i="1" s="1"/>
  <c r="C529" i="1"/>
  <c r="E529" i="1" s="1"/>
  <c r="C526" i="1"/>
  <c r="E526" i="1" s="1"/>
  <c r="C607" i="1"/>
  <c r="E607" i="1" s="1"/>
  <c r="C605" i="1"/>
  <c r="E605" i="1" s="1"/>
  <c r="C604" i="1"/>
  <c r="E604" i="1" s="1"/>
  <c r="C598" i="1"/>
  <c r="E598" i="1" s="1"/>
  <c r="C591" i="1"/>
  <c r="E591" i="1" s="1"/>
  <c r="C579" i="1"/>
  <c r="E579" i="1" s="1"/>
  <c r="C578" i="1"/>
  <c r="E578" i="1" s="1"/>
  <c r="C574" i="1"/>
  <c r="E574" i="1" s="1"/>
  <c r="C569" i="1"/>
  <c r="E569" i="1" s="1"/>
  <c r="C568" i="1"/>
  <c r="E568" i="1" s="1"/>
  <c r="C556" i="1"/>
  <c r="E556" i="1" s="1"/>
  <c r="C555" i="1"/>
  <c r="E555" i="1" s="1"/>
  <c r="C552" i="1"/>
  <c r="E552" i="1" s="1"/>
  <c r="C548" i="1"/>
  <c r="E548" i="1" s="1"/>
  <c r="C547" i="1"/>
  <c r="E547" i="1" s="1"/>
  <c r="C546" i="1"/>
  <c r="E546" i="1" s="1"/>
  <c r="C545" i="1"/>
  <c r="E545" i="1" s="1"/>
  <c r="C534" i="1"/>
  <c r="E534" i="1" s="1"/>
  <c r="C533" i="1"/>
  <c r="E533" i="1" s="1"/>
  <c r="C527" i="1"/>
  <c r="E527" i="1" s="1"/>
  <c r="C520" i="1"/>
  <c r="E520" i="1" s="1"/>
  <c r="C516" i="1"/>
  <c r="E516" i="1" s="1"/>
  <c r="F548" i="1"/>
  <c r="F610" i="1"/>
  <c r="F602" i="1"/>
  <c r="F594" i="1"/>
  <c r="F609" i="1"/>
  <c r="F601" i="1"/>
  <c r="F593" i="1"/>
  <c r="F590" i="1"/>
  <c r="F583" i="1"/>
  <c r="F551" i="1"/>
  <c r="F606" i="1"/>
  <c r="F605" i="1"/>
  <c r="F598" i="1"/>
  <c r="F597" i="1"/>
  <c r="F574" i="1"/>
  <c r="F567" i="1"/>
  <c r="F586" i="1"/>
  <c r="F579" i="1"/>
  <c r="F570" i="1"/>
  <c r="F563" i="1"/>
  <c r="F559" i="1"/>
  <c r="F556" i="1"/>
  <c r="F532" i="1"/>
  <c r="F582" i="1"/>
  <c r="F575" i="1"/>
  <c r="F566" i="1"/>
  <c r="F535" i="1"/>
  <c r="F587" i="1"/>
  <c r="F578" i="1"/>
  <c r="F571" i="1"/>
  <c r="F562" i="1"/>
  <c r="F543" i="1"/>
  <c r="F540" i="1"/>
  <c r="F523" i="1"/>
  <c r="F516" i="1"/>
  <c r="F528" i="1"/>
  <c r="F519" i="1"/>
  <c r="F555" i="1"/>
  <c r="F552" i="1"/>
  <c r="F547" i="1"/>
  <c r="F544" i="1"/>
  <c r="F539" i="1"/>
  <c r="F536" i="1"/>
  <c r="F531" i="1"/>
  <c r="F524" i="1"/>
  <c r="F515" i="1"/>
  <c r="F527" i="1"/>
  <c r="F520" i="1"/>
  <c r="C320" i="1" l="1"/>
  <c r="E320" i="1" s="1"/>
  <c r="C365" i="1"/>
  <c r="E365" i="1" s="1"/>
  <c r="D263" i="1"/>
  <c r="D264" i="1"/>
  <c r="D265" i="1"/>
  <c r="D266" i="1"/>
  <c r="D267" i="1"/>
  <c r="F267" i="1" s="1"/>
  <c r="D268" i="1"/>
  <c r="D269" i="1"/>
  <c r="D270" i="1"/>
  <c r="D271" i="1"/>
  <c r="D272" i="1"/>
  <c r="F272" i="1" s="1"/>
  <c r="D273" i="1"/>
  <c r="D274" i="1"/>
  <c r="D275" i="1"/>
  <c r="D276" i="1"/>
  <c r="F276" i="1" s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F310" i="1" s="1"/>
  <c r="D311" i="1"/>
  <c r="D312" i="1"/>
  <c r="D313" i="1"/>
  <c r="D314" i="1"/>
  <c r="D315" i="1"/>
  <c r="D316" i="1"/>
  <c r="D317" i="1"/>
  <c r="D318" i="1"/>
  <c r="F318" i="1" s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C369" i="1"/>
  <c r="E369" i="1" s="1"/>
  <c r="D369" i="1"/>
  <c r="F369" i="1" s="1"/>
  <c r="D370" i="1"/>
  <c r="D371" i="1"/>
  <c r="D372" i="1"/>
  <c r="F372" i="1" s="1"/>
  <c r="D373" i="1"/>
  <c r="F373" i="1" s="1"/>
  <c r="D374" i="1"/>
  <c r="D375" i="1"/>
  <c r="F375" i="1" s="1"/>
  <c r="C376" i="1"/>
  <c r="E376" i="1" s="1"/>
  <c r="D376" i="1"/>
  <c r="C377" i="1"/>
  <c r="E377" i="1" s="1"/>
  <c r="D377" i="1"/>
  <c r="D378" i="1"/>
  <c r="D379" i="1"/>
  <c r="F379" i="1" s="1"/>
  <c r="D380" i="1"/>
  <c r="D381" i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F400" i="1" s="1"/>
  <c r="D401" i="1"/>
  <c r="D402" i="1"/>
  <c r="D403" i="1"/>
  <c r="F403" i="1" s="1"/>
  <c r="D404" i="1"/>
  <c r="F404" i="1" s="1"/>
  <c r="D405" i="1"/>
  <c r="D406" i="1"/>
  <c r="F406" i="1" s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F426" i="1" s="1"/>
  <c r="D427" i="1"/>
  <c r="D428" i="1"/>
  <c r="F428" i="1" s="1"/>
  <c r="D429" i="1"/>
  <c r="D430" i="1"/>
  <c r="D431" i="1"/>
  <c r="F431" i="1" s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C451" i="1"/>
  <c r="E451" i="1" s="1"/>
  <c r="D451" i="1"/>
  <c r="D452" i="1"/>
  <c r="C453" i="1"/>
  <c r="E453" i="1" s="1"/>
  <c r="D453" i="1"/>
  <c r="D454" i="1"/>
  <c r="C455" i="1"/>
  <c r="E455" i="1" s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C509" i="1"/>
  <c r="E509" i="1" s="1"/>
  <c r="D509" i="1"/>
  <c r="D510" i="1"/>
  <c r="D511" i="1"/>
  <c r="D512" i="1"/>
  <c r="C367" i="1" l="1"/>
  <c r="E367" i="1" s="1"/>
  <c r="C406" i="1"/>
  <c r="E406" i="1" s="1"/>
  <c r="F478" i="1"/>
  <c r="F414" i="1"/>
  <c r="F410" i="1"/>
  <c r="F381" i="1"/>
  <c r="F368" i="1"/>
  <c r="F345" i="1"/>
  <c r="F332" i="1"/>
  <c r="F325" i="1"/>
  <c r="F317" i="1"/>
  <c r="F313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I599" i="1" l="1"/>
  <c r="I521" i="1"/>
  <c r="I537" i="1"/>
  <c r="I542" i="1"/>
  <c r="I595" i="1"/>
  <c r="I520" i="1"/>
  <c r="I545" i="1"/>
  <c r="I588" i="1"/>
  <c r="I612" i="1"/>
  <c r="I541" i="1"/>
  <c r="I587" i="1"/>
  <c r="I536" i="1"/>
  <c r="I590" i="1"/>
  <c r="I603" i="1"/>
  <c r="I596" i="1"/>
  <c r="I611" i="1"/>
  <c r="I525" i="1"/>
  <c r="I571" i="1"/>
  <c r="I546" i="1"/>
  <c r="I552" i="1"/>
  <c r="I581" i="1"/>
  <c r="I592" i="1"/>
  <c r="I526" i="1"/>
  <c r="I560" i="1"/>
  <c r="I591" i="1"/>
  <c r="I550" i="1"/>
  <c r="I577" i="1"/>
  <c r="I583" i="1"/>
  <c r="I575" i="1"/>
  <c r="I562" i="1"/>
  <c r="I543" i="1"/>
  <c r="I516" i="1"/>
  <c r="I558" i="1"/>
  <c r="I569" i="1"/>
  <c r="I565" i="1"/>
  <c r="I594" i="1"/>
  <c r="I604" i="1"/>
  <c r="I609" i="1"/>
  <c r="I586" i="1"/>
  <c r="I566" i="1"/>
  <c r="I523" i="1"/>
  <c r="I519" i="1"/>
  <c r="I531" i="1"/>
  <c r="I539" i="1"/>
  <c r="I515" i="1"/>
  <c r="I579" i="1"/>
  <c r="I547" i="1"/>
  <c r="I568" i="1"/>
  <c r="I530" i="1"/>
  <c r="I524" i="1"/>
  <c r="I557" i="1"/>
  <c r="I580" i="1"/>
  <c r="I534" i="1"/>
  <c r="I513" i="1"/>
  <c r="I548" i="1"/>
  <c r="I598" i="1"/>
  <c r="I551" i="1"/>
  <c r="I597" i="1"/>
  <c r="I570" i="1"/>
  <c r="I589" i="1"/>
  <c r="I518" i="1"/>
  <c r="I607" i="1"/>
  <c r="I540" i="1"/>
  <c r="I605" i="1"/>
  <c r="I585" i="1"/>
  <c r="I549" i="1"/>
  <c r="I561" i="1"/>
  <c r="I606" i="1"/>
  <c r="I578" i="1"/>
  <c r="I559" i="1"/>
  <c r="I528" i="1"/>
  <c r="I527" i="1"/>
  <c r="I522" i="1"/>
  <c r="I576" i="1"/>
  <c r="I564" i="1"/>
  <c r="I538" i="1"/>
  <c r="I610" i="1"/>
  <c r="I529" i="1"/>
  <c r="I517" i="1"/>
  <c r="I573" i="1"/>
  <c r="I514" i="1"/>
  <c r="I544" i="1"/>
  <c r="I593" i="1"/>
  <c r="I532" i="1"/>
  <c r="I563" i="1"/>
  <c r="I555" i="1"/>
  <c r="I533" i="1"/>
  <c r="I601" i="1"/>
  <c r="I535" i="1"/>
  <c r="I572" i="1"/>
  <c r="I600" i="1"/>
  <c r="I584" i="1"/>
  <c r="I554" i="1"/>
  <c r="I553" i="1"/>
  <c r="I574" i="1"/>
  <c r="I556" i="1"/>
  <c r="I608" i="1"/>
  <c r="I602" i="1"/>
  <c r="I567" i="1"/>
  <c r="I582" i="1"/>
  <c r="H525" i="1"/>
  <c r="H537" i="1"/>
  <c r="H542" i="1"/>
  <c r="H588" i="1"/>
  <c r="H596" i="1"/>
  <c r="H603" i="1"/>
  <c r="H612" i="1"/>
  <c r="H515" i="1"/>
  <c r="H547" i="1"/>
  <c r="H578" i="1"/>
  <c r="H599" i="1"/>
  <c r="H595" i="1"/>
  <c r="H601" i="1"/>
  <c r="H520" i="1"/>
  <c r="H545" i="1"/>
  <c r="H562" i="1"/>
  <c r="H585" i="1"/>
  <c r="H593" i="1"/>
  <c r="H527" i="1"/>
  <c r="H582" i="1"/>
  <c r="H550" i="1"/>
  <c r="H566" i="1"/>
  <c r="H602" i="1"/>
  <c r="H514" i="1"/>
  <c r="H555" i="1"/>
  <c r="H531" i="1"/>
  <c r="H577" i="1"/>
  <c r="H611" i="1"/>
  <c r="H587" i="1"/>
  <c r="H536" i="1"/>
  <c r="H552" i="1"/>
  <c r="H561" i="1"/>
  <c r="H592" i="1"/>
  <c r="H541" i="1"/>
  <c r="H546" i="1"/>
  <c r="H554" i="1"/>
  <c r="H575" i="1"/>
  <c r="H609" i="1"/>
  <c r="H559" i="1"/>
  <c r="H522" i="1"/>
  <c r="H594" i="1"/>
  <c r="H597" i="1"/>
  <c r="H556" i="1"/>
  <c r="H540" i="1"/>
  <c r="H535" i="1"/>
  <c r="H571" i="1"/>
  <c r="H572" i="1"/>
  <c r="H526" i="1"/>
  <c r="H580" i="1"/>
  <c r="H548" i="1"/>
  <c r="H586" i="1"/>
  <c r="H519" i="1"/>
  <c r="H528" i="1"/>
  <c r="H539" i="1"/>
  <c r="H544" i="1"/>
  <c r="H569" i="1"/>
  <c r="H565" i="1"/>
  <c r="H607" i="1"/>
  <c r="H564" i="1"/>
  <c r="H574" i="1"/>
  <c r="H516" i="1"/>
  <c r="H524" i="1"/>
  <c r="H581" i="1"/>
  <c r="H553" i="1"/>
  <c r="H521" i="1"/>
  <c r="H590" i="1"/>
  <c r="H579" i="1"/>
  <c r="H529" i="1"/>
  <c r="H518" i="1"/>
  <c r="H530" i="1"/>
  <c r="H517" i="1"/>
  <c r="H557" i="1"/>
  <c r="H604" i="1"/>
  <c r="H534" i="1"/>
  <c r="H532" i="1"/>
  <c r="H543" i="1"/>
  <c r="H589" i="1"/>
  <c r="H563" i="1"/>
  <c r="H568" i="1"/>
  <c r="H600" i="1"/>
  <c r="H584" i="1"/>
  <c r="H549" i="1"/>
  <c r="H608" i="1"/>
  <c r="H560" i="1"/>
  <c r="H598" i="1"/>
  <c r="H570" i="1"/>
  <c r="H523" i="1"/>
  <c r="H513" i="1"/>
  <c r="H591" i="1"/>
  <c r="H558" i="1"/>
  <c r="H576" i="1"/>
  <c r="H533" i="1"/>
  <c r="H538" i="1"/>
  <c r="H605" i="1"/>
  <c r="H610" i="1"/>
  <c r="H573" i="1"/>
  <c r="H551" i="1"/>
  <c r="H567" i="1"/>
  <c r="H606" i="1"/>
  <c r="H583" i="1"/>
  <c r="J601" i="1"/>
  <c r="J537" i="1"/>
  <c r="J542" i="1"/>
  <c r="J593" i="1"/>
  <c r="J595" i="1"/>
  <c r="J612" i="1"/>
  <c r="J525" i="1"/>
  <c r="J611" i="1"/>
  <c r="J546" i="1"/>
  <c r="J557" i="1"/>
  <c r="J588" i="1"/>
  <c r="J599" i="1"/>
  <c r="J568" i="1"/>
  <c r="J541" i="1"/>
  <c r="J521" i="1"/>
  <c r="J529" i="1"/>
  <c r="J596" i="1"/>
  <c r="J609" i="1"/>
  <c r="J533" i="1"/>
  <c r="J603" i="1"/>
  <c r="J564" i="1"/>
  <c r="J577" i="1"/>
  <c r="J572" i="1"/>
  <c r="J608" i="1"/>
  <c r="J576" i="1"/>
  <c r="J538" i="1"/>
  <c r="J598" i="1"/>
  <c r="J574" i="1"/>
  <c r="J516" i="1"/>
  <c r="J544" i="1"/>
  <c r="J520" i="1"/>
  <c r="J531" i="1"/>
  <c r="J555" i="1"/>
  <c r="J581" i="1"/>
  <c r="J522" i="1"/>
  <c r="J592" i="1"/>
  <c r="J591" i="1"/>
  <c r="J590" i="1"/>
  <c r="J606" i="1"/>
  <c r="J582" i="1"/>
  <c r="J535" i="1"/>
  <c r="J552" i="1"/>
  <c r="J523" i="1"/>
  <c r="J524" i="1"/>
  <c r="J526" i="1"/>
  <c r="J604" i="1"/>
  <c r="J594" i="1"/>
  <c r="J532" i="1"/>
  <c r="J562" i="1"/>
  <c r="J543" i="1"/>
  <c r="J566" i="1"/>
  <c r="J579" i="1"/>
  <c r="J569" i="1"/>
  <c r="J565" i="1"/>
  <c r="J584" i="1"/>
  <c r="J530" i="1"/>
  <c r="J580" i="1"/>
  <c r="J534" i="1"/>
  <c r="J514" i="1"/>
  <c r="J597" i="1"/>
  <c r="J586" i="1"/>
  <c r="J559" i="1"/>
  <c r="J571" i="1"/>
  <c r="J519" i="1"/>
  <c r="J602" i="1"/>
  <c r="J587" i="1"/>
  <c r="J589" i="1"/>
  <c r="J545" i="1"/>
  <c r="J607" i="1"/>
  <c r="J553" i="1"/>
  <c r="J513" i="1"/>
  <c r="J610" i="1"/>
  <c r="J551" i="1"/>
  <c r="J567" i="1"/>
  <c r="J570" i="1"/>
  <c r="J539" i="1"/>
  <c r="J515" i="1"/>
  <c r="J547" i="1"/>
  <c r="J575" i="1"/>
  <c r="J540" i="1"/>
  <c r="J527" i="1"/>
  <c r="J550" i="1"/>
  <c r="J563" i="1"/>
  <c r="J518" i="1"/>
  <c r="J585" i="1"/>
  <c r="J561" i="1"/>
  <c r="J554" i="1"/>
  <c r="J605" i="1"/>
  <c r="J583" i="1"/>
  <c r="J556" i="1"/>
  <c r="J548" i="1"/>
  <c r="J536" i="1"/>
  <c r="J549" i="1"/>
  <c r="J517" i="1"/>
  <c r="J560" i="1"/>
  <c r="J578" i="1"/>
  <c r="J528" i="1"/>
  <c r="J558" i="1"/>
  <c r="J600" i="1"/>
  <c r="J573" i="1"/>
  <c r="G546" i="1"/>
  <c r="G519" i="1"/>
  <c r="G513" i="1"/>
  <c r="G578" i="1"/>
  <c r="G588" i="1"/>
  <c r="G596" i="1"/>
  <c r="G545" i="1"/>
  <c r="G612" i="1"/>
  <c r="G534" i="1"/>
  <c r="G566" i="1"/>
  <c r="G573" i="1"/>
  <c r="G549" i="1"/>
  <c r="G581" i="1"/>
  <c r="G531" i="1"/>
  <c r="G577" i="1"/>
  <c r="G541" i="1"/>
  <c r="G554" i="1"/>
  <c r="G592" i="1"/>
  <c r="G561" i="1"/>
  <c r="G600" i="1"/>
  <c r="G539" i="1"/>
  <c r="G572" i="1"/>
  <c r="G558" i="1"/>
  <c r="G570" i="1"/>
  <c r="G582" i="1"/>
  <c r="G525" i="1"/>
  <c r="G548" i="1"/>
  <c r="G602" i="1"/>
  <c r="G579" i="1"/>
  <c r="G563" i="1"/>
  <c r="G587" i="1"/>
  <c r="G536" i="1"/>
  <c r="G524" i="1"/>
  <c r="G556" i="1"/>
  <c r="G607" i="1"/>
  <c r="G564" i="1"/>
  <c r="G538" i="1"/>
  <c r="G557" i="1"/>
  <c r="G565" i="1"/>
  <c r="G603" i="1"/>
  <c r="G521" i="1"/>
  <c r="G601" i="1"/>
  <c r="G598" i="1"/>
  <c r="G574" i="1"/>
  <c r="G516" i="1"/>
  <c r="G544" i="1"/>
  <c r="G520" i="1"/>
  <c r="G575" i="1"/>
  <c r="G522" i="1"/>
  <c r="G586" i="1"/>
  <c r="G547" i="1"/>
  <c r="G585" i="1"/>
  <c r="G562" i="1"/>
  <c r="G599" i="1"/>
  <c r="G527" i="1"/>
  <c r="G590" i="1"/>
  <c r="G606" i="1"/>
  <c r="G535" i="1"/>
  <c r="G552" i="1"/>
  <c r="G543" i="1"/>
  <c r="G529" i="1"/>
  <c r="G580" i="1"/>
  <c r="G517" i="1"/>
  <c r="G526" i="1"/>
  <c r="G604" i="1"/>
  <c r="G594" i="1"/>
  <c r="G609" i="1"/>
  <c r="G532" i="1"/>
  <c r="G568" i="1"/>
  <c r="G584" i="1"/>
  <c r="G569" i="1"/>
  <c r="G576" i="1"/>
  <c r="G514" i="1"/>
  <c r="G597" i="1"/>
  <c r="G559" i="1"/>
  <c r="G571" i="1"/>
  <c r="G523" i="1"/>
  <c r="G608" i="1"/>
  <c r="G537" i="1"/>
  <c r="G593" i="1"/>
  <c r="G528" i="1"/>
  <c r="G550" i="1"/>
  <c r="G533" i="1"/>
  <c r="G530" i="1"/>
  <c r="G553" i="1"/>
  <c r="G610" i="1"/>
  <c r="G551" i="1"/>
  <c r="G605" i="1"/>
  <c r="G567" i="1"/>
  <c r="G515" i="1"/>
  <c r="G540" i="1"/>
  <c r="G589" i="1"/>
  <c r="G518" i="1"/>
  <c r="G555" i="1"/>
  <c r="G591" i="1"/>
  <c r="G611" i="1"/>
  <c r="G542" i="1"/>
  <c r="G583" i="1"/>
  <c r="G560" i="1"/>
  <c r="G595" i="1"/>
  <c r="H274" i="1"/>
  <c r="H310" i="1"/>
  <c r="H312" i="1"/>
  <c r="H349" i="1"/>
  <c r="H390" i="1"/>
  <c r="H420" i="1"/>
  <c r="H482" i="1"/>
  <c r="H503" i="1"/>
  <c r="H275" i="1"/>
  <c r="H277" i="1"/>
  <c r="H340" i="1"/>
  <c r="H405" i="1"/>
  <c r="H439" i="1"/>
  <c r="H451" i="1"/>
  <c r="H267" i="1"/>
  <c r="H322" i="1"/>
  <c r="H362" i="1"/>
  <c r="H365" i="1"/>
  <c r="H435" i="1"/>
  <c r="H448" i="1"/>
  <c r="H444" i="1"/>
  <c r="H447" i="1"/>
  <c r="H409" i="1"/>
  <c r="H419" i="1"/>
  <c r="H428" i="1"/>
  <c r="H374" i="1"/>
  <c r="H338" i="1"/>
  <c r="H417" i="1"/>
  <c r="H392" i="1"/>
  <c r="H376" i="1"/>
  <c r="H295" i="1"/>
  <c r="H490" i="1"/>
  <c r="H455" i="1"/>
  <c r="H399" i="1"/>
  <c r="H356" i="1"/>
  <c r="H437" i="1"/>
  <c r="H388" i="1"/>
  <c r="H431" i="1"/>
  <c r="H400" i="1"/>
  <c r="H360" i="1"/>
  <c r="H265" i="1"/>
  <c r="H416" i="1"/>
  <c r="H393" i="1"/>
  <c r="H361" i="1"/>
  <c r="H495" i="1"/>
  <c r="H467" i="1"/>
  <c r="H309" i="1"/>
  <c r="H337" i="1"/>
  <c r="H271" i="1"/>
  <c r="H462" i="1"/>
  <c r="H415" i="1"/>
  <c r="H346" i="1"/>
  <c r="H370" i="1"/>
  <c r="H283" i="1"/>
  <c r="H404" i="1"/>
  <c r="H398" i="1"/>
  <c r="H433" i="1"/>
  <c r="H421" i="1"/>
  <c r="H332" i="1"/>
  <c r="H317" i="1"/>
  <c r="H264" i="1"/>
  <c r="H280" i="1"/>
  <c r="H486" i="1"/>
  <c r="H512" i="1"/>
  <c r="H425" i="1"/>
  <c r="H336" i="1"/>
  <c r="H329" i="1"/>
  <c r="H443" i="1"/>
  <c r="H347" i="1"/>
  <c r="H303" i="1"/>
  <c r="H487" i="1"/>
  <c r="H350" i="1"/>
  <c r="H330" i="1"/>
  <c r="H263" i="1"/>
  <c r="H499" i="1"/>
  <c r="H432" i="1"/>
  <c r="H441" i="1"/>
  <c r="H408" i="1"/>
  <c r="H328" i="1"/>
  <c r="H385" i="1"/>
  <c r="H308" i="1"/>
  <c r="H279" i="1"/>
  <c r="H357" i="1"/>
  <c r="H352" i="1"/>
  <c r="H276" i="1"/>
  <c r="H319" i="1"/>
  <c r="H474" i="1"/>
  <c r="H321" i="1"/>
  <c r="H314" i="1"/>
  <c r="H391" i="1"/>
  <c r="H493" i="1"/>
  <c r="H485" i="1"/>
  <c r="H469" i="1"/>
  <c r="H452" i="1"/>
  <c r="H436" i="1"/>
  <c r="H414" i="1"/>
  <c r="H302" i="1"/>
  <c r="H286" i="1"/>
  <c r="H509" i="1"/>
  <c r="H497" i="1"/>
  <c r="H481" i="1"/>
  <c r="H464" i="1"/>
  <c r="H397" i="1"/>
  <c r="H459" i="1"/>
  <c r="H483" i="1"/>
  <c r="H358" i="1"/>
  <c r="H348" i="1"/>
  <c r="H475" i="1"/>
  <c r="H377" i="1"/>
  <c r="H471" i="1"/>
  <c r="H403" i="1"/>
  <c r="H341" i="1"/>
  <c r="H507" i="1"/>
  <c r="H479" i="1"/>
  <c r="H494" i="1"/>
  <c r="H470" i="1"/>
  <c r="H442" i="1"/>
  <c r="H424" i="1"/>
  <c r="H413" i="1"/>
  <c r="H438" i="1"/>
  <c r="H427" i="1"/>
  <c r="H411" i="1"/>
  <c r="H502" i="1"/>
  <c r="H368" i="1"/>
  <c r="H501" i="1"/>
  <c r="H488" i="1"/>
  <c r="H477" i="1"/>
  <c r="H461" i="1"/>
  <c r="H430" i="1"/>
  <c r="H422" i="1"/>
  <c r="H406" i="1"/>
  <c r="H367" i="1"/>
  <c r="H363" i="1"/>
  <c r="H359" i="1"/>
  <c r="H355" i="1"/>
  <c r="H351" i="1"/>
  <c r="H294" i="1"/>
  <c r="H505" i="1"/>
  <c r="H489" i="1"/>
  <c r="H473" i="1"/>
  <c r="H457" i="1"/>
  <c r="H440" i="1"/>
  <c r="H383" i="1"/>
  <c r="H323" i="1"/>
  <c r="H343" i="1"/>
  <c r="H327" i="1"/>
  <c r="H381" i="1"/>
  <c r="H311" i="1"/>
  <c r="H307" i="1"/>
  <c r="H401" i="1"/>
  <c r="H324" i="1"/>
  <c r="H339" i="1"/>
  <c r="H372" i="1"/>
  <c r="H454" i="1"/>
  <c r="H463" i="1"/>
  <c r="H325" i="1"/>
  <c r="H498" i="1"/>
  <c r="H429" i="1"/>
  <c r="H506" i="1"/>
  <c r="H412" i="1"/>
  <c r="H369" i="1"/>
  <c r="H306" i="1"/>
  <c r="H318" i="1"/>
  <c r="H510" i="1"/>
  <c r="H480" i="1"/>
  <c r="H449" i="1"/>
  <c r="H395" i="1"/>
  <c r="H335" i="1"/>
  <c r="H410" i="1"/>
  <c r="H476" i="1"/>
  <c r="H446" i="1"/>
  <c r="H379" i="1"/>
  <c r="H386" i="1"/>
  <c r="H304" i="1"/>
  <c r="H288" i="1"/>
  <c r="H396" i="1"/>
  <c r="H366" i="1"/>
  <c r="H466" i="1"/>
  <c r="H354" i="1"/>
  <c r="H315" i="1"/>
  <c r="H478" i="1"/>
  <c r="H299" i="1"/>
  <c r="H272" i="1"/>
  <c r="H387" i="1"/>
  <c r="H500" i="1"/>
  <c r="H472" i="1"/>
  <c r="H364" i="1"/>
  <c r="H345" i="1"/>
  <c r="H445" i="1"/>
  <c r="H331" i="1"/>
  <c r="H268" i="1"/>
  <c r="H407" i="1"/>
  <c r="H508" i="1"/>
  <c r="H380" i="1"/>
  <c r="H333" i="1"/>
  <c r="H287" i="1"/>
  <c r="H450" i="1"/>
  <c r="H384" i="1"/>
  <c r="H492" i="1"/>
  <c r="H468" i="1"/>
  <c r="H434" i="1"/>
  <c r="H426" i="1"/>
  <c r="H496" i="1"/>
  <c r="H460" i="1"/>
  <c r="H342" i="1"/>
  <c r="H334" i="1"/>
  <c r="H320" i="1"/>
  <c r="H316" i="1"/>
  <c r="H305" i="1"/>
  <c r="H301" i="1"/>
  <c r="H297" i="1"/>
  <c r="H293" i="1"/>
  <c r="H289" i="1"/>
  <c r="H285" i="1"/>
  <c r="H281" i="1"/>
  <c r="H278" i="1"/>
  <c r="H296" i="1"/>
  <c r="H270" i="1"/>
  <c r="H313" i="1"/>
  <c r="H458" i="1"/>
  <c r="H491" i="1"/>
  <c r="H511" i="1"/>
  <c r="H353" i="1"/>
  <c r="H291" i="1"/>
  <c r="H423" i="1"/>
  <c r="H344" i="1"/>
  <c r="H382" i="1"/>
  <c r="H269" i="1"/>
  <c r="H453" i="1"/>
  <c r="H402" i="1"/>
  <c r="H375" i="1"/>
  <c r="H298" i="1"/>
  <c r="H282" i="1"/>
  <c r="H273" i="1"/>
  <c r="H484" i="1"/>
  <c r="H456" i="1"/>
  <c r="H394" i="1"/>
  <c r="H300" i="1"/>
  <c r="H266" i="1"/>
  <c r="H389" i="1"/>
  <c r="H378" i="1"/>
  <c r="H373" i="1"/>
  <c r="H284" i="1"/>
  <c r="H418" i="1"/>
  <c r="H371" i="1"/>
  <c r="H326" i="1"/>
  <c r="H292" i="1"/>
  <c r="H504" i="1"/>
  <c r="H290" i="1"/>
  <c r="H465" i="1"/>
  <c r="I267" i="1"/>
  <c r="I341" i="1"/>
  <c r="I348" i="1"/>
  <c r="I358" i="1"/>
  <c r="I360" i="1"/>
  <c r="I362" i="1"/>
  <c r="I372" i="1"/>
  <c r="I379" i="1"/>
  <c r="I409" i="1"/>
  <c r="I415" i="1"/>
  <c r="I461" i="1"/>
  <c r="I467" i="1"/>
  <c r="I470" i="1"/>
  <c r="I491" i="1"/>
  <c r="I494" i="1"/>
  <c r="I303" i="1"/>
  <c r="I312" i="1"/>
  <c r="I425" i="1"/>
  <c r="I427" i="1"/>
  <c r="I462" i="1"/>
  <c r="I499" i="1"/>
  <c r="I271" i="1"/>
  <c r="I289" i="1"/>
  <c r="I299" i="1"/>
  <c r="I443" i="1"/>
  <c r="I471" i="1"/>
  <c r="I474" i="1"/>
  <c r="I490" i="1"/>
  <c r="I347" i="1"/>
  <c r="I457" i="1"/>
  <c r="I463" i="1"/>
  <c r="I466" i="1"/>
  <c r="I498" i="1"/>
  <c r="I396" i="1"/>
  <c r="I411" i="1"/>
  <c r="I489" i="1"/>
  <c r="I431" i="1"/>
  <c r="I439" i="1"/>
  <c r="I487" i="1"/>
  <c r="I495" i="1"/>
  <c r="I416" i="1"/>
  <c r="I382" i="1"/>
  <c r="I480" i="1"/>
  <c r="I468" i="1"/>
  <c r="I410" i="1"/>
  <c r="I274" i="1"/>
  <c r="I349" i="1"/>
  <c r="I310" i="1"/>
  <c r="I331" i="1"/>
  <c r="I314" i="1"/>
  <c r="I266" i="1"/>
  <c r="I317" i="1"/>
  <c r="I482" i="1"/>
  <c r="I305" i="1"/>
  <c r="I459" i="1"/>
  <c r="I345" i="1"/>
  <c r="I313" i="1"/>
  <c r="I270" i="1"/>
  <c r="I454" i="1"/>
  <c r="I433" i="1"/>
  <c r="I376" i="1"/>
  <c r="I263" i="1"/>
  <c r="I458" i="1"/>
  <c r="I370" i="1"/>
  <c r="I504" i="1"/>
  <c r="I476" i="1"/>
  <c r="I456" i="1"/>
  <c r="I390" i="1"/>
  <c r="I350" i="1"/>
  <c r="I421" i="1"/>
  <c r="I384" i="1"/>
  <c r="I344" i="1"/>
  <c r="I293" i="1"/>
  <c r="I505" i="1"/>
  <c r="I481" i="1"/>
  <c r="I464" i="1"/>
  <c r="I366" i="1"/>
  <c r="I285" i="1"/>
  <c r="I264" i="1"/>
  <c r="I275" i="1"/>
  <c r="I509" i="1"/>
  <c r="I472" i="1"/>
  <c r="I320" i="1"/>
  <c r="I332" i="1"/>
  <c r="I309" i="1"/>
  <c r="I329" i="1"/>
  <c r="I502" i="1"/>
  <c r="I399" i="1"/>
  <c r="I508" i="1"/>
  <c r="I503" i="1"/>
  <c r="I475" i="1"/>
  <c r="I353" i="1"/>
  <c r="I291" i="1"/>
  <c r="I492" i="1"/>
  <c r="I400" i="1"/>
  <c r="I488" i="1"/>
  <c r="I469" i="1"/>
  <c r="I414" i="1"/>
  <c r="I268" i="1"/>
  <c r="I478" i="1"/>
  <c r="I325" i="1"/>
  <c r="I375" i="1"/>
  <c r="I374" i="1"/>
  <c r="I324" i="1"/>
  <c r="I479" i="1"/>
  <c r="I280" i="1"/>
  <c r="I429" i="1"/>
  <c r="I279" i="1"/>
  <c r="I473" i="1"/>
  <c r="I417" i="1"/>
  <c r="I401" i="1"/>
  <c r="I322" i="1"/>
  <c r="I369" i="1"/>
  <c r="I340" i="1"/>
  <c r="I493" i="1"/>
  <c r="I269" i="1"/>
  <c r="I335" i="1"/>
  <c r="I326" i="1"/>
  <c r="I290" i="1"/>
  <c r="I453" i="1"/>
  <c r="I381" i="1"/>
  <c r="I361" i="1"/>
  <c r="I426" i="1"/>
  <c r="I388" i="1"/>
  <c r="I297" i="1"/>
  <c r="I484" i="1"/>
  <c r="I449" i="1"/>
  <c r="I301" i="1"/>
  <c r="I394" i="1"/>
  <c r="I327" i="1"/>
  <c r="I398" i="1"/>
  <c r="I337" i="1"/>
  <c r="I450" i="1"/>
  <c r="I283" i="1"/>
  <c r="I392" i="1"/>
  <c r="I511" i="1"/>
  <c r="I451" i="1"/>
  <c r="I408" i="1"/>
  <c r="I512" i="1"/>
  <c r="I333" i="1"/>
  <c r="I357" i="1"/>
  <c r="I354" i="1"/>
  <c r="I276" i="1"/>
  <c r="I445" i="1"/>
  <c r="I383" i="1"/>
  <c r="I356" i="1"/>
  <c r="I287" i="1"/>
  <c r="I436" i="1"/>
  <c r="I440" i="1"/>
  <c r="I391" i="1"/>
  <c r="I395" i="1"/>
  <c r="I298" i="1"/>
  <c r="I282" i="1"/>
  <c r="I448" i="1"/>
  <c r="I342" i="1"/>
  <c r="I397" i="1"/>
  <c r="I393" i="1"/>
  <c r="I334" i="1"/>
  <c r="I338" i="1"/>
  <c r="I311" i="1"/>
  <c r="I404" i="1"/>
  <c r="I496" i="1"/>
  <c r="I437" i="1"/>
  <c r="I295" i="1"/>
  <c r="I486" i="1"/>
  <c r="I483" i="1"/>
  <c r="I402" i="1"/>
  <c r="I328" i="1"/>
  <c r="I424" i="1"/>
  <c r="I368" i="1"/>
  <c r="I446" i="1"/>
  <c r="I428" i="1"/>
  <c r="I302" i="1"/>
  <c r="I286" i="1"/>
  <c r="I273" i="1"/>
  <c r="I501" i="1"/>
  <c r="I432" i="1"/>
  <c r="I389" i="1"/>
  <c r="I307" i="1"/>
  <c r="I346" i="1"/>
  <c r="I330" i="1"/>
  <c r="I315" i="1"/>
  <c r="I296" i="1"/>
  <c r="I423" i="1"/>
  <c r="I405" i="1"/>
  <c r="I380" i="1"/>
  <c r="I378" i="1"/>
  <c r="I281" i="1"/>
  <c r="I318" i="1"/>
  <c r="I403" i="1"/>
  <c r="I510" i="1"/>
  <c r="I452" i="1"/>
  <c r="I477" i="1"/>
  <c r="I441" i="1"/>
  <c r="I413" i="1"/>
  <c r="I422" i="1"/>
  <c r="I365" i="1"/>
  <c r="I485" i="1"/>
  <c r="I465" i="1"/>
  <c r="I387" i="1"/>
  <c r="I438" i="1"/>
  <c r="I386" i="1"/>
  <c r="I497" i="1"/>
  <c r="I460" i="1"/>
  <c r="I412" i="1"/>
  <c r="I272" i="1"/>
  <c r="I336" i="1"/>
  <c r="I506" i="1"/>
  <c r="I455" i="1"/>
  <c r="I371" i="1"/>
  <c r="I507" i="1"/>
  <c r="I407" i="1"/>
  <c r="I364" i="1"/>
  <c r="I430" i="1"/>
  <c r="I434" i="1"/>
  <c r="I294" i="1"/>
  <c r="I373" i="1"/>
  <c r="I377" i="1"/>
  <c r="I319" i="1"/>
  <c r="I304" i="1"/>
  <c r="I288" i="1"/>
  <c r="I277" i="1"/>
  <c r="I500" i="1"/>
  <c r="I420" i="1"/>
  <c r="I343" i="1"/>
  <c r="I419" i="1"/>
  <c r="I435" i="1"/>
  <c r="I447" i="1"/>
  <c r="I308" i="1"/>
  <c r="I418" i="1"/>
  <c r="I321" i="1"/>
  <c r="I406" i="1"/>
  <c r="I352" i="1"/>
  <c r="I306" i="1"/>
  <c r="I444" i="1"/>
  <c r="I367" i="1"/>
  <c r="I359" i="1"/>
  <c r="I351" i="1"/>
  <c r="I323" i="1"/>
  <c r="I363" i="1"/>
  <c r="I265" i="1"/>
  <c r="I278" i="1"/>
  <c r="I292" i="1"/>
  <c r="I385" i="1"/>
  <c r="I339" i="1"/>
  <c r="I316" i="1"/>
  <c r="I300" i="1"/>
  <c r="I355" i="1"/>
  <c r="I442" i="1"/>
  <c r="I284" i="1"/>
  <c r="J299" i="1"/>
  <c r="J404" i="1"/>
  <c r="J439" i="1"/>
  <c r="J487" i="1"/>
  <c r="J267" i="1"/>
  <c r="J306" i="1"/>
  <c r="J310" i="1"/>
  <c r="J318" i="1"/>
  <c r="J357" i="1"/>
  <c r="J397" i="1"/>
  <c r="J419" i="1"/>
  <c r="J431" i="1"/>
  <c r="J268" i="1"/>
  <c r="J313" i="1"/>
  <c r="J346" i="1"/>
  <c r="J369" i="1"/>
  <c r="J348" i="1"/>
  <c r="J345" i="1"/>
  <c r="J372" i="1"/>
  <c r="J434" i="1"/>
  <c r="J377" i="1"/>
  <c r="J398" i="1"/>
  <c r="J305" i="1"/>
  <c r="J500" i="1"/>
  <c r="J444" i="1"/>
  <c r="J411" i="1"/>
  <c r="J373" i="1"/>
  <c r="J393" i="1"/>
  <c r="J341" i="1"/>
  <c r="J484" i="1"/>
  <c r="J396" i="1"/>
  <c r="J296" i="1"/>
  <c r="J475" i="1"/>
  <c r="J330" i="1"/>
  <c r="J381" i="1"/>
  <c r="J399" i="1"/>
  <c r="J492" i="1"/>
  <c r="J468" i="1"/>
  <c r="J415" i="1"/>
  <c r="J376" i="1"/>
  <c r="J488" i="1"/>
  <c r="J284" i="1"/>
  <c r="J495" i="1"/>
  <c r="J467" i="1"/>
  <c r="J403" i="1"/>
  <c r="J361" i="1"/>
  <c r="J317" i="1"/>
  <c r="J304" i="1"/>
  <c r="J288" i="1"/>
  <c r="J512" i="1"/>
  <c r="J508" i="1"/>
  <c r="J452" i="1"/>
  <c r="J334" i="1"/>
  <c r="J432" i="1"/>
  <c r="J427" i="1"/>
  <c r="J337" i="1"/>
  <c r="J471" i="1"/>
  <c r="J314" i="1"/>
  <c r="J511" i="1"/>
  <c r="J503" i="1"/>
  <c r="J451" i="1"/>
  <c r="J442" i="1"/>
  <c r="J456" i="1"/>
  <c r="J380" i="1"/>
  <c r="J333" i="1"/>
  <c r="J438" i="1"/>
  <c r="J356" i="1"/>
  <c r="J416" i="1"/>
  <c r="J388" i="1"/>
  <c r="J365" i="1"/>
  <c r="J275" i="1"/>
  <c r="J469" i="1"/>
  <c r="J395" i="1"/>
  <c r="J506" i="1"/>
  <c r="J482" i="1"/>
  <c r="J462" i="1"/>
  <c r="J450" i="1"/>
  <c r="J418" i="1"/>
  <c r="J402" i="1"/>
  <c r="J326" i="1"/>
  <c r="J294" i="1"/>
  <c r="J465" i="1"/>
  <c r="J379" i="1"/>
  <c r="J343" i="1"/>
  <c r="J327" i="1"/>
  <c r="J441" i="1"/>
  <c r="J446" i="1"/>
  <c r="J389" i="1"/>
  <c r="J283" i="1"/>
  <c r="J464" i="1"/>
  <c r="J392" i="1"/>
  <c r="J295" i="1"/>
  <c r="J360" i="1"/>
  <c r="J499" i="1"/>
  <c r="J300" i="1"/>
  <c r="J479" i="1"/>
  <c r="J447" i="1"/>
  <c r="J407" i="1"/>
  <c r="J353" i="1"/>
  <c r="J385" i="1"/>
  <c r="J279" i="1"/>
  <c r="J455" i="1"/>
  <c r="J448" i="1"/>
  <c r="J352" i="1"/>
  <c r="J384" i="1"/>
  <c r="J400" i="1"/>
  <c r="J349" i="1"/>
  <c r="J489" i="1"/>
  <c r="J480" i="1"/>
  <c r="J387" i="1"/>
  <c r="J269" i="1"/>
  <c r="J509" i="1"/>
  <c r="J498" i="1"/>
  <c r="J486" i="1"/>
  <c r="J466" i="1"/>
  <c r="J458" i="1"/>
  <c r="J426" i="1"/>
  <c r="J410" i="1"/>
  <c r="J375" i="1"/>
  <c r="J371" i="1"/>
  <c r="J302" i="1"/>
  <c r="J286" i="1"/>
  <c r="J472" i="1"/>
  <c r="J461" i="1"/>
  <c r="J436" i="1"/>
  <c r="J342" i="1"/>
  <c r="J386" i="1"/>
  <c r="J433" i="1"/>
  <c r="J496" i="1"/>
  <c r="J263" i="1"/>
  <c r="J420" i="1"/>
  <c r="J507" i="1"/>
  <c r="J459" i="1"/>
  <c r="J428" i="1"/>
  <c r="J287" i="1"/>
  <c r="J502" i="1"/>
  <c r="J490" i="1"/>
  <c r="J478" i="1"/>
  <c r="J440" i="1"/>
  <c r="J363" i="1"/>
  <c r="J355" i="1"/>
  <c r="J485" i="1"/>
  <c r="J473" i="1"/>
  <c r="J425" i="1"/>
  <c r="J417" i="1"/>
  <c r="J409" i="1"/>
  <c r="J401" i="1"/>
  <c r="J437" i="1"/>
  <c r="J370" i="1"/>
  <c r="J362" i="1"/>
  <c r="J354" i="1"/>
  <c r="J339" i="1"/>
  <c r="J338" i="1"/>
  <c r="J320" i="1"/>
  <c r="J316" i="1"/>
  <c r="J344" i="1"/>
  <c r="J328" i="1"/>
  <c r="J319" i="1"/>
  <c r="J301" i="1"/>
  <c r="J297" i="1"/>
  <c r="J293" i="1"/>
  <c r="J289" i="1"/>
  <c r="J285" i="1"/>
  <c r="J281" i="1"/>
  <c r="J278" i="1"/>
  <c r="J308" i="1"/>
  <c r="J277" i="1"/>
  <c r="J272" i="1"/>
  <c r="J347" i="1"/>
  <c r="J280" i="1"/>
  <c r="J292" i="1"/>
  <c r="J321" i="1"/>
  <c r="J501" i="1"/>
  <c r="J453" i="1"/>
  <c r="J474" i="1"/>
  <c r="J443" i="1"/>
  <c r="J364" i="1"/>
  <c r="J329" i="1"/>
  <c r="J491" i="1"/>
  <c r="J325" i="1"/>
  <c r="J504" i="1"/>
  <c r="J483" i="1"/>
  <c r="J291" i="1"/>
  <c r="J408" i="1"/>
  <c r="J423" i="1"/>
  <c r="J424" i="1"/>
  <c r="J412" i="1"/>
  <c r="J322" i="1"/>
  <c r="J470" i="1"/>
  <c r="J414" i="1"/>
  <c r="J367" i="1"/>
  <c r="J359" i="1"/>
  <c r="J351" i="1"/>
  <c r="J273" i="1"/>
  <c r="J493" i="1"/>
  <c r="J477" i="1"/>
  <c r="J383" i="1"/>
  <c r="J421" i="1"/>
  <c r="J413" i="1"/>
  <c r="J405" i="1"/>
  <c r="J390" i="1"/>
  <c r="J366" i="1"/>
  <c r="J358" i="1"/>
  <c r="J350" i="1"/>
  <c r="J311" i="1"/>
  <c r="J307" i="1"/>
  <c r="J331" i="1"/>
  <c r="J336" i="1"/>
  <c r="J312" i="1"/>
  <c r="J315" i="1"/>
  <c r="J270" i="1"/>
  <c r="J276" i="1"/>
  <c r="J430" i="1"/>
  <c r="J264" i="1"/>
  <c r="J271" i="1"/>
  <c r="J463" i="1"/>
  <c r="J309" i="1"/>
  <c r="J476" i="1"/>
  <c r="J368" i="1"/>
  <c r="J303" i="1"/>
  <c r="J435" i="1"/>
  <c r="J505" i="1"/>
  <c r="J497" i="1"/>
  <c r="J481" i="1"/>
  <c r="J457" i="1"/>
  <c r="J449" i="1"/>
  <c r="J391" i="1"/>
  <c r="J335" i="1"/>
  <c r="J494" i="1"/>
  <c r="J454" i="1"/>
  <c r="J422" i="1"/>
  <c r="J290" i="1"/>
  <c r="J460" i="1"/>
  <c r="J394" i="1"/>
  <c r="J374" i="1"/>
  <c r="J332" i="1"/>
  <c r="J510" i="1"/>
  <c r="J445" i="1"/>
  <c r="J324" i="1"/>
  <c r="J265" i="1"/>
  <c r="J282" i="1"/>
  <c r="J323" i="1"/>
  <c r="J378" i="1"/>
  <c r="J429" i="1"/>
  <c r="J274" i="1"/>
  <c r="J406" i="1"/>
  <c r="J340" i="1"/>
  <c r="J266" i="1"/>
  <c r="J298" i="1"/>
  <c r="J382" i="1"/>
  <c r="G471" i="1"/>
  <c r="G495" i="1"/>
  <c r="G307" i="1"/>
  <c r="G360" i="1"/>
  <c r="G364" i="1"/>
  <c r="G376" i="1"/>
  <c r="G499" i="1"/>
  <c r="G439" i="1"/>
  <c r="G467" i="1"/>
  <c r="G507" i="1"/>
  <c r="G463" i="1"/>
  <c r="G487" i="1"/>
  <c r="G502" i="1"/>
  <c r="G491" i="1"/>
  <c r="G474" i="1"/>
  <c r="G454" i="1"/>
  <c r="G337" i="1"/>
  <c r="G271" i="1"/>
  <c r="G267" i="1"/>
  <c r="G388" i="1"/>
  <c r="G329" i="1"/>
  <c r="G415" i="1"/>
  <c r="G272" i="1"/>
  <c r="G433" i="1"/>
  <c r="G508" i="1"/>
  <c r="G485" i="1"/>
  <c r="G506" i="1"/>
  <c r="G461" i="1"/>
  <c r="G482" i="1"/>
  <c r="G427" i="1"/>
  <c r="G332" i="1"/>
  <c r="G441" i="1"/>
  <c r="G411" i="1"/>
  <c r="G325" i="1"/>
  <c r="G419" i="1"/>
  <c r="G345" i="1"/>
  <c r="G437" i="1"/>
  <c r="G310" i="1"/>
  <c r="G283" i="1"/>
  <c r="G392" i="1"/>
  <c r="G295" i="1"/>
  <c r="G264" i="1"/>
  <c r="G443" i="1"/>
  <c r="G384" i="1"/>
  <c r="G348" i="1"/>
  <c r="G445" i="1"/>
  <c r="G483" i="1"/>
  <c r="G498" i="1"/>
  <c r="G473" i="1"/>
  <c r="G265" i="1"/>
  <c r="G372" i="1"/>
  <c r="G263" i="1"/>
  <c r="G403" i="1"/>
  <c r="G268" i="1"/>
  <c r="G407" i="1"/>
  <c r="G511" i="1"/>
  <c r="G494" i="1"/>
  <c r="G470" i="1"/>
  <c r="G512" i="1"/>
  <c r="G459" i="1"/>
  <c r="G451" i="1"/>
  <c r="G287" i="1"/>
  <c r="G315" i="1"/>
  <c r="G303" i="1"/>
  <c r="G299" i="1"/>
  <c r="G446" i="1"/>
  <c r="G430" i="1"/>
  <c r="G269" i="1"/>
  <c r="G434" i="1"/>
  <c r="G501" i="1"/>
  <c r="G496" i="1"/>
  <c r="G489" i="1"/>
  <c r="G476" i="1"/>
  <c r="G469" i="1"/>
  <c r="G456" i="1"/>
  <c r="G444" i="1"/>
  <c r="G428" i="1"/>
  <c r="G422" i="1"/>
  <c r="G406" i="1"/>
  <c r="G367" i="1"/>
  <c r="G363" i="1"/>
  <c r="G359" i="1"/>
  <c r="G355" i="1"/>
  <c r="G351" i="1"/>
  <c r="G290" i="1"/>
  <c r="G442" i="1"/>
  <c r="G383" i="1"/>
  <c r="G342" i="1"/>
  <c r="G389" i="1"/>
  <c r="G378" i="1"/>
  <c r="G425" i="1"/>
  <c r="G417" i="1"/>
  <c r="G409" i="1"/>
  <c r="G401" i="1"/>
  <c r="G277" i="1"/>
  <c r="G318" i="1"/>
  <c r="G314" i="1"/>
  <c r="G486" i="1"/>
  <c r="G291" i="1"/>
  <c r="G280" i="1"/>
  <c r="G479" i="1"/>
  <c r="G462" i="1"/>
  <c r="G328" i="1"/>
  <c r="G423" i="1"/>
  <c r="G336" i="1"/>
  <c r="G340" i="1"/>
  <c r="G322" i="1"/>
  <c r="G306" i="1"/>
  <c r="G391" i="1"/>
  <c r="G335" i="1"/>
  <c r="G504" i="1"/>
  <c r="G492" i="1"/>
  <c r="G480" i="1"/>
  <c r="G472" i="1"/>
  <c r="G453" i="1"/>
  <c r="G438" i="1"/>
  <c r="G414" i="1"/>
  <c r="G326" i="1"/>
  <c r="G298" i="1"/>
  <c r="G282" i="1"/>
  <c r="G273" i="1"/>
  <c r="G432" i="1"/>
  <c r="G394" i="1"/>
  <c r="G373" i="1"/>
  <c r="G421" i="1"/>
  <c r="G413" i="1"/>
  <c r="G405" i="1"/>
  <c r="G390" i="1"/>
  <c r="G385" i="1"/>
  <c r="G365" i="1"/>
  <c r="G465" i="1"/>
  <c r="G450" i="1"/>
  <c r="G493" i="1"/>
  <c r="G313" i="1"/>
  <c r="G309" i="1"/>
  <c r="G396" i="1"/>
  <c r="G447" i="1"/>
  <c r="G503" i="1"/>
  <c r="K503" i="1" s="1"/>
  <c r="L503" i="1" s="1"/>
  <c r="M503" i="1" s="1"/>
  <c r="G356" i="1"/>
  <c r="G324" i="1"/>
  <c r="G387" i="1"/>
  <c r="G464" i="1"/>
  <c r="G452" i="1"/>
  <c r="G418" i="1"/>
  <c r="G371" i="1"/>
  <c r="G294" i="1"/>
  <c r="G509" i="1"/>
  <c r="G448" i="1"/>
  <c r="G343" i="1"/>
  <c r="G416" i="1"/>
  <c r="G400" i="1"/>
  <c r="G393" i="1"/>
  <c r="G382" i="1"/>
  <c r="G369" i="1"/>
  <c r="G358" i="1"/>
  <c r="G350" i="1"/>
  <c r="G292" i="1"/>
  <c r="G341" i="1"/>
  <c r="G477" i="1"/>
  <c r="G458" i="1"/>
  <c r="G380" i="1"/>
  <c r="G333" i="1"/>
  <c r="G475" i="1"/>
  <c r="G344" i="1"/>
  <c r="G276" i="1"/>
  <c r="G436" i="1"/>
  <c r="G440" i="1"/>
  <c r="G510" i="1"/>
  <c r="G500" i="1"/>
  <c r="G488" i="1"/>
  <c r="G460" i="1"/>
  <c r="G449" i="1"/>
  <c r="G478" i="1"/>
  <c r="G317" i="1"/>
  <c r="G321" i="1"/>
  <c r="G399" i="1"/>
  <c r="G490" i="1"/>
  <c r="G455" i="1"/>
  <c r="G352" i="1"/>
  <c r="G497" i="1"/>
  <c r="G484" i="1"/>
  <c r="G457" i="1"/>
  <c r="G402" i="1"/>
  <c r="G375" i="1"/>
  <c r="G302" i="1"/>
  <c r="G286" i="1"/>
  <c r="G323" i="1"/>
  <c r="G386" i="1"/>
  <c r="G327" i="1"/>
  <c r="G424" i="1"/>
  <c r="G408" i="1"/>
  <c r="G398" i="1"/>
  <c r="G374" i="1"/>
  <c r="G362" i="1"/>
  <c r="G354" i="1"/>
  <c r="G346" i="1"/>
  <c r="G330" i="1"/>
  <c r="G300" i="1"/>
  <c r="G284" i="1"/>
  <c r="G266" i="1"/>
  <c r="G274" i="1"/>
  <c r="G431" i="1"/>
  <c r="G368" i="1"/>
  <c r="G466" i="1"/>
  <c r="G429" i="1"/>
  <c r="G279" i="1"/>
  <c r="G435" i="1"/>
  <c r="G319" i="1"/>
  <c r="G275" i="1"/>
  <c r="G395" i="1"/>
  <c r="G505" i="1"/>
  <c r="G481" i="1"/>
  <c r="G468" i="1"/>
  <c r="G410" i="1"/>
  <c r="G379" i="1"/>
  <c r="G381" i="1"/>
  <c r="G320" i="1"/>
  <c r="G357" i="1"/>
  <c r="G331" i="1"/>
  <c r="G312" i="1"/>
  <c r="G293" i="1"/>
  <c r="G278" i="1"/>
  <c r="G296" i="1"/>
  <c r="G426" i="1"/>
  <c r="G404" i="1"/>
  <c r="G338" i="1"/>
  <c r="G370" i="1"/>
  <c r="G353" i="1"/>
  <c r="G316" i="1"/>
  <c r="G304" i="1"/>
  <c r="G397" i="1"/>
  <c r="G377" i="1"/>
  <c r="G366" i="1"/>
  <c r="G349" i="1"/>
  <c r="G305" i="1"/>
  <c r="G297" i="1"/>
  <c r="G289" i="1"/>
  <c r="G281" i="1"/>
  <c r="G420" i="1"/>
  <c r="G334" i="1"/>
  <c r="G339" i="1"/>
  <c r="G311" i="1"/>
  <c r="G361" i="1"/>
  <c r="G288" i="1"/>
  <c r="G412" i="1"/>
  <c r="G347" i="1"/>
  <c r="G301" i="1"/>
  <c r="G285" i="1"/>
  <c r="G308" i="1"/>
  <c r="G270" i="1"/>
  <c r="I12" i="1"/>
  <c r="G12" i="1"/>
  <c r="H12" i="1"/>
  <c r="F12" i="1"/>
  <c r="F9" i="1"/>
  <c r="K508" i="1" l="1"/>
  <c r="L508" i="1" s="1"/>
  <c r="M508" i="1" s="1"/>
  <c r="K595" i="1"/>
  <c r="L595" i="1" s="1"/>
  <c r="M595" i="1" s="1"/>
  <c r="K589" i="1"/>
  <c r="L589" i="1" s="1"/>
  <c r="M589" i="1" s="1"/>
  <c r="K530" i="1"/>
  <c r="L530" i="1" s="1"/>
  <c r="M530" i="1" s="1"/>
  <c r="K571" i="1"/>
  <c r="L571" i="1" s="1"/>
  <c r="M571" i="1" s="1"/>
  <c r="K532" i="1"/>
  <c r="L532" i="1" s="1"/>
  <c r="M532" i="1" s="1"/>
  <c r="K564" i="1"/>
  <c r="L564" i="1" s="1"/>
  <c r="M564" i="1" s="1"/>
  <c r="K563" i="1"/>
  <c r="L563" i="1" s="1"/>
  <c r="M563" i="1" s="1"/>
  <c r="K580" i="1"/>
  <c r="L580" i="1" s="1"/>
  <c r="M580" i="1" s="1"/>
  <c r="K596" i="1"/>
  <c r="L596" i="1" s="1"/>
  <c r="M596" i="1" s="1"/>
  <c r="K594" i="1"/>
  <c r="L594" i="1" s="1"/>
  <c r="M594" i="1" s="1"/>
  <c r="K535" i="1"/>
  <c r="L535" i="1" s="1"/>
  <c r="M535" i="1" s="1"/>
  <c r="K525" i="1"/>
  <c r="L525" i="1" s="1"/>
  <c r="M525" i="1" s="1"/>
  <c r="K606" i="1"/>
  <c r="L606" i="1" s="1"/>
  <c r="M606" i="1" s="1"/>
  <c r="K585" i="1"/>
  <c r="L585" i="1" s="1"/>
  <c r="M585" i="1" s="1"/>
  <c r="K574" i="1"/>
  <c r="L574" i="1" s="1"/>
  <c r="M574" i="1" s="1"/>
  <c r="K302" i="1"/>
  <c r="L302" i="1" s="1"/>
  <c r="M302" i="1" s="1"/>
  <c r="K426" i="1"/>
  <c r="L426" i="1" s="1"/>
  <c r="M426" i="1" s="1"/>
  <c r="K319" i="1"/>
  <c r="L319" i="1" s="1"/>
  <c r="M319" i="1" s="1"/>
  <c r="K390" i="1"/>
  <c r="L390" i="1" s="1"/>
  <c r="M390" i="1" s="1"/>
  <c r="K423" i="1"/>
  <c r="L423" i="1" s="1"/>
  <c r="M423" i="1" s="1"/>
  <c r="K342" i="1"/>
  <c r="L342" i="1" s="1"/>
  <c r="M342" i="1" s="1"/>
  <c r="K515" i="1"/>
  <c r="L515" i="1" s="1"/>
  <c r="M515" i="1" s="1"/>
  <c r="K597" i="1"/>
  <c r="L597" i="1" s="1"/>
  <c r="M597" i="1" s="1"/>
  <c r="K586" i="1"/>
  <c r="L586" i="1" s="1"/>
  <c r="M586" i="1" s="1"/>
  <c r="K592" i="1"/>
  <c r="L592" i="1" s="1"/>
  <c r="M592" i="1" s="1"/>
  <c r="K526" i="1"/>
  <c r="L526" i="1" s="1"/>
  <c r="M526" i="1" s="1"/>
  <c r="K348" i="1"/>
  <c r="L348" i="1" s="1"/>
  <c r="M348" i="1" s="1"/>
  <c r="K591" i="1"/>
  <c r="L591" i="1" s="1"/>
  <c r="M591" i="1" s="1"/>
  <c r="K551" i="1"/>
  <c r="L551" i="1" s="1"/>
  <c r="M551" i="1" s="1"/>
  <c r="K569" i="1"/>
  <c r="L569" i="1" s="1"/>
  <c r="M569" i="1" s="1"/>
  <c r="K545" i="1"/>
  <c r="L545" i="1" s="1"/>
  <c r="M545" i="1" s="1"/>
  <c r="K444" i="1"/>
  <c r="L444" i="1" s="1"/>
  <c r="M444" i="1" s="1"/>
  <c r="K584" i="1"/>
  <c r="L584" i="1" s="1"/>
  <c r="M584" i="1" s="1"/>
  <c r="K599" i="1"/>
  <c r="L599" i="1" s="1"/>
  <c r="M599" i="1" s="1"/>
  <c r="K557" i="1"/>
  <c r="L557" i="1" s="1"/>
  <c r="M557" i="1" s="1"/>
  <c r="K572" i="1"/>
  <c r="L572" i="1" s="1"/>
  <c r="M572" i="1" s="1"/>
  <c r="K518" i="1"/>
  <c r="L518" i="1" s="1"/>
  <c r="M518" i="1" s="1"/>
  <c r="K583" i="1"/>
  <c r="L583" i="1" s="1"/>
  <c r="M583" i="1" s="1"/>
  <c r="K550" i="1"/>
  <c r="L550" i="1" s="1"/>
  <c r="M550" i="1" s="1"/>
  <c r="K601" i="1"/>
  <c r="L601" i="1" s="1"/>
  <c r="M601" i="1" s="1"/>
  <c r="K556" i="1"/>
  <c r="L556" i="1" s="1"/>
  <c r="M556" i="1" s="1"/>
  <c r="K566" i="1"/>
  <c r="L566" i="1" s="1"/>
  <c r="M566" i="1" s="1"/>
  <c r="K519" i="1"/>
  <c r="L519" i="1" s="1"/>
  <c r="M519" i="1" s="1"/>
  <c r="K542" i="1"/>
  <c r="L542" i="1" s="1"/>
  <c r="M542" i="1" s="1"/>
  <c r="K514" i="1"/>
  <c r="L514" i="1" s="1"/>
  <c r="M514" i="1" s="1"/>
  <c r="K522" i="1"/>
  <c r="L522" i="1" s="1"/>
  <c r="M522" i="1" s="1"/>
  <c r="K521" i="1"/>
  <c r="L521" i="1" s="1"/>
  <c r="M521" i="1" s="1"/>
  <c r="K523" i="1"/>
  <c r="L523" i="1" s="1"/>
  <c r="M523" i="1" s="1"/>
  <c r="K538" i="1"/>
  <c r="L538" i="1" s="1"/>
  <c r="M538" i="1" s="1"/>
  <c r="K539" i="1"/>
  <c r="L539" i="1" s="1"/>
  <c r="M539" i="1" s="1"/>
  <c r="K581" i="1"/>
  <c r="L581" i="1" s="1"/>
  <c r="M581" i="1" s="1"/>
  <c r="K560" i="1"/>
  <c r="L560" i="1" s="1"/>
  <c r="M560" i="1" s="1"/>
  <c r="K540" i="1"/>
  <c r="L540" i="1" s="1"/>
  <c r="M540" i="1" s="1"/>
  <c r="K533" i="1"/>
  <c r="L533" i="1" s="1"/>
  <c r="M533" i="1" s="1"/>
  <c r="K582" i="1"/>
  <c r="L582" i="1" s="1"/>
  <c r="M582" i="1" s="1"/>
  <c r="K554" i="1"/>
  <c r="L554" i="1" s="1"/>
  <c r="M554" i="1" s="1"/>
  <c r="K611" i="1"/>
  <c r="L611" i="1" s="1"/>
  <c r="M611" i="1" s="1"/>
  <c r="K605" i="1"/>
  <c r="L605" i="1" s="1"/>
  <c r="M605" i="1" s="1"/>
  <c r="K610" i="1"/>
  <c r="L610" i="1" s="1"/>
  <c r="M610" i="1" s="1"/>
  <c r="K608" i="1"/>
  <c r="L608" i="1" s="1"/>
  <c r="M608" i="1" s="1"/>
  <c r="K568" i="1"/>
  <c r="L568" i="1" s="1"/>
  <c r="M568" i="1" s="1"/>
  <c r="K516" i="1"/>
  <c r="L516" i="1" s="1"/>
  <c r="M516" i="1" s="1"/>
  <c r="K588" i="1"/>
  <c r="L588" i="1" s="1"/>
  <c r="M588" i="1" s="1"/>
  <c r="K543" i="1"/>
  <c r="L543" i="1" s="1"/>
  <c r="M543" i="1" s="1"/>
  <c r="K602" i="1"/>
  <c r="L602" i="1" s="1"/>
  <c r="M602" i="1" s="1"/>
  <c r="K600" i="1"/>
  <c r="L600" i="1" s="1"/>
  <c r="M600" i="1" s="1"/>
  <c r="K549" i="1"/>
  <c r="L549" i="1" s="1"/>
  <c r="M549" i="1" s="1"/>
  <c r="K578" i="1"/>
  <c r="L578" i="1" s="1"/>
  <c r="M578" i="1" s="1"/>
  <c r="K449" i="1"/>
  <c r="L449" i="1" s="1"/>
  <c r="M449" i="1" s="1"/>
  <c r="K480" i="1"/>
  <c r="L480" i="1" s="1"/>
  <c r="M480" i="1" s="1"/>
  <c r="K494" i="1"/>
  <c r="L494" i="1" s="1"/>
  <c r="M494" i="1" s="1"/>
  <c r="K559" i="1"/>
  <c r="L559" i="1" s="1"/>
  <c r="M559" i="1" s="1"/>
  <c r="K609" i="1"/>
  <c r="L609" i="1" s="1"/>
  <c r="M609" i="1" s="1"/>
  <c r="K552" i="1"/>
  <c r="L552" i="1" s="1"/>
  <c r="M552" i="1" s="1"/>
  <c r="K547" i="1"/>
  <c r="L547" i="1" s="1"/>
  <c r="M547" i="1" s="1"/>
  <c r="K598" i="1"/>
  <c r="L598" i="1" s="1"/>
  <c r="M598" i="1" s="1"/>
  <c r="K607" i="1"/>
  <c r="L607" i="1" s="1"/>
  <c r="M607" i="1" s="1"/>
  <c r="K548" i="1"/>
  <c r="L548" i="1" s="1"/>
  <c r="M548" i="1" s="1"/>
  <c r="K561" i="1"/>
  <c r="L561" i="1" s="1"/>
  <c r="M561" i="1" s="1"/>
  <c r="K573" i="1"/>
  <c r="L573" i="1" s="1"/>
  <c r="M573" i="1" s="1"/>
  <c r="K513" i="1"/>
  <c r="L513" i="1" s="1"/>
  <c r="M513" i="1" s="1"/>
  <c r="K567" i="1"/>
  <c r="L567" i="1" s="1"/>
  <c r="M567" i="1" s="1"/>
  <c r="K528" i="1"/>
  <c r="L528" i="1" s="1"/>
  <c r="M528" i="1" s="1"/>
  <c r="K604" i="1"/>
  <c r="L604" i="1" s="1"/>
  <c r="M604" i="1" s="1"/>
  <c r="K524" i="1"/>
  <c r="L524" i="1" s="1"/>
  <c r="M524" i="1" s="1"/>
  <c r="K534" i="1"/>
  <c r="L534" i="1" s="1"/>
  <c r="M534" i="1" s="1"/>
  <c r="K546" i="1"/>
  <c r="L546" i="1" s="1"/>
  <c r="M546" i="1" s="1"/>
  <c r="K593" i="1"/>
  <c r="L593" i="1" s="1"/>
  <c r="M593" i="1" s="1"/>
  <c r="K576" i="1"/>
  <c r="L576" i="1" s="1"/>
  <c r="M576" i="1" s="1"/>
  <c r="K590" i="1"/>
  <c r="L590" i="1" s="1"/>
  <c r="M590" i="1" s="1"/>
  <c r="K575" i="1"/>
  <c r="L575" i="1" s="1"/>
  <c r="M575" i="1" s="1"/>
  <c r="K603" i="1"/>
  <c r="L603" i="1" s="1"/>
  <c r="M603" i="1" s="1"/>
  <c r="K536" i="1"/>
  <c r="L536" i="1" s="1"/>
  <c r="M536" i="1" s="1"/>
  <c r="K570" i="1"/>
  <c r="L570" i="1" s="1"/>
  <c r="M570" i="1" s="1"/>
  <c r="K541" i="1"/>
  <c r="L541" i="1" s="1"/>
  <c r="M541" i="1" s="1"/>
  <c r="K612" i="1"/>
  <c r="L612" i="1" s="1"/>
  <c r="M612" i="1" s="1"/>
  <c r="K537" i="1"/>
  <c r="L537" i="1" s="1"/>
  <c r="M537" i="1" s="1"/>
  <c r="K517" i="1"/>
  <c r="L517" i="1" s="1"/>
  <c r="M517" i="1" s="1"/>
  <c r="K527" i="1"/>
  <c r="L527" i="1" s="1"/>
  <c r="M527" i="1" s="1"/>
  <c r="K520" i="1"/>
  <c r="L520" i="1" s="1"/>
  <c r="M520" i="1" s="1"/>
  <c r="K565" i="1"/>
  <c r="L565" i="1" s="1"/>
  <c r="M565" i="1" s="1"/>
  <c r="K587" i="1"/>
  <c r="L587" i="1" s="1"/>
  <c r="M587" i="1" s="1"/>
  <c r="K558" i="1"/>
  <c r="L558" i="1" s="1"/>
  <c r="M558" i="1" s="1"/>
  <c r="K577" i="1"/>
  <c r="L577" i="1" s="1"/>
  <c r="M577" i="1" s="1"/>
  <c r="K384" i="1"/>
  <c r="L384" i="1" s="1"/>
  <c r="M384" i="1" s="1"/>
  <c r="K388" i="1"/>
  <c r="L388" i="1" s="1"/>
  <c r="M388" i="1" s="1"/>
  <c r="K555" i="1"/>
  <c r="L555" i="1" s="1"/>
  <c r="M555" i="1" s="1"/>
  <c r="K544" i="1"/>
  <c r="L544" i="1" s="1"/>
  <c r="M544" i="1" s="1"/>
  <c r="K531" i="1"/>
  <c r="L531" i="1" s="1"/>
  <c r="M531" i="1" s="1"/>
  <c r="K553" i="1"/>
  <c r="L553" i="1" s="1"/>
  <c r="M553" i="1" s="1"/>
  <c r="K529" i="1"/>
  <c r="L529" i="1" s="1"/>
  <c r="M529" i="1" s="1"/>
  <c r="K562" i="1"/>
  <c r="L562" i="1" s="1"/>
  <c r="M562" i="1" s="1"/>
  <c r="K579" i="1"/>
  <c r="L579" i="1" s="1"/>
  <c r="M579" i="1" s="1"/>
  <c r="K292" i="1"/>
  <c r="L292" i="1" s="1"/>
  <c r="M292" i="1" s="1"/>
  <c r="K493" i="1"/>
  <c r="L493" i="1" s="1"/>
  <c r="M493" i="1" s="1"/>
  <c r="K454" i="1"/>
  <c r="L454" i="1" s="1"/>
  <c r="M454" i="1" s="1"/>
  <c r="K507" i="1"/>
  <c r="L507" i="1" s="1"/>
  <c r="M507" i="1" s="1"/>
  <c r="K278" i="1"/>
  <c r="L278" i="1" s="1"/>
  <c r="M278" i="1" s="1"/>
  <c r="K457" i="1"/>
  <c r="L457" i="1" s="1"/>
  <c r="M457" i="1" s="1"/>
  <c r="K270" i="1"/>
  <c r="L270" i="1" s="1"/>
  <c r="M270" i="1" s="1"/>
  <c r="K347" i="1"/>
  <c r="L347" i="1" s="1"/>
  <c r="M347" i="1" s="1"/>
  <c r="K311" i="1"/>
  <c r="L311" i="1" s="1"/>
  <c r="M311" i="1" s="1"/>
  <c r="K281" i="1"/>
  <c r="L281" i="1" s="1"/>
  <c r="M281" i="1" s="1"/>
  <c r="K349" i="1"/>
  <c r="L349" i="1" s="1"/>
  <c r="M349" i="1" s="1"/>
  <c r="K304" i="1"/>
  <c r="L304" i="1" s="1"/>
  <c r="M304" i="1" s="1"/>
  <c r="K338" i="1"/>
  <c r="L338" i="1" s="1"/>
  <c r="M338" i="1" s="1"/>
  <c r="K357" i="1"/>
  <c r="L357" i="1" s="1"/>
  <c r="M357" i="1" s="1"/>
  <c r="K410" i="1"/>
  <c r="L410" i="1" s="1"/>
  <c r="M410" i="1" s="1"/>
  <c r="K395" i="1"/>
  <c r="L395" i="1" s="1"/>
  <c r="M395" i="1" s="1"/>
  <c r="K279" i="1"/>
  <c r="L279" i="1" s="1"/>
  <c r="M279" i="1" s="1"/>
  <c r="K431" i="1"/>
  <c r="L431" i="1" s="1"/>
  <c r="M431" i="1" s="1"/>
  <c r="K300" i="1"/>
  <c r="L300" i="1" s="1"/>
  <c r="M300" i="1" s="1"/>
  <c r="K362" i="1"/>
  <c r="L362" i="1" s="1"/>
  <c r="M362" i="1" s="1"/>
  <c r="K424" i="1"/>
  <c r="L424" i="1" s="1"/>
  <c r="M424" i="1" s="1"/>
  <c r="K286" i="1"/>
  <c r="L286" i="1" s="1"/>
  <c r="M286" i="1" s="1"/>
  <c r="K455" i="1"/>
  <c r="L455" i="1" s="1"/>
  <c r="M455" i="1" s="1"/>
  <c r="K317" i="1"/>
  <c r="L317" i="1" s="1"/>
  <c r="M317" i="1" s="1"/>
  <c r="K488" i="1"/>
  <c r="L488" i="1" s="1"/>
  <c r="M488" i="1" s="1"/>
  <c r="K436" i="1"/>
  <c r="L436" i="1" s="1"/>
  <c r="M436" i="1" s="1"/>
  <c r="K333" i="1"/>
  <c r="L333" i="1" s="1"/>
  <c r="M333" i="1" s="1"/>
  <c r="K369" i="1"/>
  <c r="L369" i="1" s="1"/>
  <c r="M369" i="1" s="1"/>
  <c r="K416" i="1"/>
  <c r="L416" i="1" s="1"/>
  <c r="M416" i="1" s="1"/>
  <c r="K294" i="1"/>
  <c r="L294" i="1" s="1"/>
  <c r="M294" i="1" s="1"/>
  <c r="K464" i="1"/>
  <c r="L464" i="1" s="1"/>
  <c r="M464" i="1" s="1"/>
  <c r="K313" i="1"/>
  <c r="L313" i="1" s="1"/>
  <c r="M313" i="1" s="1"/>
  <c r="K365" i="1"/>
  <c r="L365" i="1" s="1"/>
  <c r="M365" i="1" s="1"/>
  <c r="K413" i="1"/>
  <c r="L413" i="1" s="1"/>
  <c r="M413" i="1" s="1"/>
  <c r="K432" i="1"/>
  <c r="L432" i="1" s="1"/>
  <c r="M432" i="1" s="1"/>
  <c r="K326" i="1"/>
  <c r="L326" i="1" s="1"/>
  <c r="M326" i="1" s="1"/>
  <c r="K472" i="1"/>
  <c r="L472" i="1" s="1"/>
  <c r="M472" i="1" s="1"/>
  <c r="K335" i="1"/>
  <c r="L335" i="1" s="1"/>
  <c r="M335" i="1" s="1"/>
  <c r="K340" i="1"/>
  <c r="L340" i="1" s="1"/>
  <c r="M340" i="1" s="1"/>
  <c r="K462" i="1"/>
  <c r="L462" i="1" s="1"/>
  <c r="M462" i="1" s="1"/>
  <c r="K486" i="1"/>
  <c r="L486" i="1" s="1"/>
  <c r="M486" i="1" s="1"/>
  <c r="K401" i="1"/>
  <c r="L401" i="1" s="1"/>
  <c r="M401" i="1" s="1"/>
  <c r="K378" i="1"/>
  <c r="L378" i="1" s="1"/>
  <c r="M378" i="1" s="1"/>
  <c r="K442" i="1"/>
  <c r="L442" i="1" s="1"/>
  <c r="M442" i="1" s="1"/>
  <c r="K359" i="1"/>
  <c r="L359" i="1" s="1"/>
  <c r="M359" i="1" s="1"/>
  <c r="K422" i="1"/>
  <c r="L422" i="1" s="1"/>
  <c r="M422" i="1" s="1"/>
  <c r="K469" i="1"/>
  <c r="L469" i="1" s="1"/>
  <c r="M469" i="1" s="1"/>
  <c r="K501" i="1"/>
  <c r="L501" i="1" s="1"/>
  <c r="M501" i="1" s="1"/>
  <c r="K446" i="1"/>
  <c r="L446" i="1" s="1"/>
  <c r="M446" i="1" s="1"/>
  <c r="K287" i="1"/>
  <c r="L287" i="1" s="1"/>
  <c r="M287" i="1" s="1"/>
  <c r="K470" i="1"/>
  <c r="L470" i="1" s="1"/>
  <c r="M470" i="1" s="1"/>
  <c r="K268" i="1"/>
  <c r="L268" i="1" s="1"/>
  <c r="M268" i="1" s="1"/>
  <c r="K265" i="1"/>
  <c r="L265" i="1" s="1"/>
  <c r="M265" i="1" s="1"/>
  <c r="K445" i="1"/>
  <c r="L445" i="1" s="1"/>
  <c r="M445" i="1" s="1"/>
  <c r="K264" i="1"/>
  <c r="L264" i="1" s="1"/>
  <c r="M264" i="1" s="1"/>
  <c r="K310" i="1"/>
  <c r="L310" i="1" s="1"/>
  <c r="M310" i="1" s="1"/>
  <c r="K325" i="1"/>
  <c r="L325" i="1" s="1"/>
  <c r="M325" i="1" s="1"/>
  <c r="K427" i="1"/>
  <c r="L427" i="1" s="1"/>
  <c r="M427" i="1" s="1"/>
  <c r="K485" i="1"/>
  <c r="L485" i="1" s="1"/>
  <c r="M485" i="1" s="1"/>
  <c r="K415" i="1"/>
  <c r="L415" i="1" s="1"/>
  <c r="M415" i="1" s="1"/>
  <c r="K271" i="1"/>
  <c r="L271" i="1" s="1"/>
  <c r="M271" i="1" s="1"/>
  <c r="K491" i="1"/>
  <c r="L491" i="1" s="1"/>
  <c r="M491" i="1" s="1"/>
  <c r="K376" i="1"/>
  <c r="L376" i="1" s="1"/>
  <c r="M376" i="1" s="1"/>
  <c r="K495" i="1"/>
  <c r="L495" i="1" s="1"/>
  <c r="M495" i="1" s="1"/>
  <c r="K437" i="1"/>
  <c r="L437" i="1" s="1"/>
  <c r="M437" i="1" s="1"/>
  <c r="K285" i="1"/>
  <c r="L285" i="1" s="1"/>
  <c r="M285" i="1" s="1"/>
  <c r="K288" i="1"/>
  <c r="L288" i="1" s="1"/>
  <c r="M288" i="1" s="1"/>
  <c r="K334" i="1"/>
  <c r="L334" i="1" s="1"/>
  <c r="M334" i="1" s="1"/>
  <c r="K297" i="1"/>
  <c r="L297" i="1" s="1"/>
  <c r="M297" i="1" s="1"/>
  <c r="K377" i="1"/>
  <c r="L377" i="1" s="1"/>
  <c r="M377" i="1" s="1"/>
  <c r="K353" i="1"/>
  <c r="L353" i="1" s="1"/>
  <c r="M353" i="1" s="1"/>
  <c r="K312" i="1"/>
  <c r="L312" i="1" s="1"/>
  <c r="M312" i="1" s="1"/>
  <c r="K381" i="1"/>
  <c r="L381" i="1" s="1"/>
  <c r="M381" i="1" s="1"/>
  <c r="K481" i="1"/>
  <c r="L481" i="1" s="1"/>
  <c r="M481" i="1" s="1"/>
  <c r="K466" i="1"/>
  <c r="L466" i="1" s="1"/>
  <c r="M466" i="1" s="1"/>
  <c r="K266" i="1"/>
  <c r="L266" i="1" s="1"/>
  <c r="M266" i="1" s="1"/>
  <c r="K346" i="1"/>
  <c r="L346" i="1" s="1"/>
  <c r="M346" i="1" s="1"/>
  <c r="K398" i="1"/>
  <c r="L398" i="1" s="1"/>
  <c r="M398" i="1" s="1"/>
  <c r="K386" i="1"/>
  <c r="L386" i="1" s="1"/>
  <c r="M386" i="1" s="1"/>
  <c r="K375" i="1"/>
  <c r="L375" i="1" s="1"/>
  <c r="M375" i="1" s="1"/>
  <c r="K497" i="1"/>
  <c r="L497" i="1" s="1"/>
  <c r="M497" i="1" s="1"/>
  <c r="K399" i="1"/>
  <c r="L399" i="1" s="1"/>
  <c r="M399" i="1" s="1"/>
  <c r="K510" i="1"/>
  <c r="L510" i="1" s="1"/>
  <c r="M510" i="1" s="1"/>
  <c r="K344" i="1"/>
  <c r="L344" i="1" s="1"/>
  <c r="M344" i="1" s="1"/>
  <c r="K350" i="1"/>
  <c r="L350" i="1" s="1"/>
  <c r="M350" i="1" s="1"/>
  <c r="K393" i="1"/>
  <c r="L393" i="1" s="1"/>
  <c r="M393" i="1" s="1"/>
  <c r="K448" i="1"/>
  <c r="L448" i="1" s="1"/>
  <c r="M448" i="1" s="1"/>
  <c r="K418" i="1"/>
  <c r="L418" i="1" s="1"/>
  <c r="M418" i="1" s="1"/>
  <c r="K396" i="1"/>
  <c r="L396" i="1" s="1"/>
  <c r="M396" i="1" s="1"/>
  <c r="K450" i="1"/>
  <c r="L450" i="1" s="1"/>
  <c r="M450" i="1" s="1"/>
  <c r="K373" i="1"/>
  <c r="L373" i="1" s="1"/>
  <c r="M373" i="1" s="1"/>
  <c r="K282" i="1"/>
  <c r="L282" i="1" s="1"/>
  <c r="M282" i="1" s="1"/>
  <c r="K438" i="1"/>
  <c r="L438" i="1" s="1"/>
  <c r="M438" i="1" s="1"/>
  <c r="K492" i="1"/>
  <c r="L492" i="1" s="1"/>
  <c r="M492" i="1" s="1"/>
  <c r="K306" i="1"/>
  <c r="L306" i="1" s="1"/>
  <c r="M306" i="1" s="1"/>
  <c r="K280" i="1"/>
  <c r="L280" i="1" s="1"/>
  <c r="M280" i="1" s="1"/>
  <c r="K417" i="1"/>
  <c r="L417" i="1" s="1"/>
  <c r="M417" i="1" s="1"/>
  <c r="K351" i="1"/>
  <c r="L351" i="1" s="1"/>
  <c r="M351" i="1" s="1"/>
  <c r="K367" i="1"/>
  <c r="L367" i="1" s="1"/>
  <c r="M367" i="1" s="1"/>
  <c r="K489" i="1"/>
  <c r="L489" i="1" s="1"/>
  <c r="M489" i="1" s="1"/>
  <c r="K269" i="1"/>
  <c r="L269" i="1" s="1"/>
  <c r="M269" i="1" s="1"/>
  <c r="K303" i="1"/>
  <c r="L303" i="1" s="1"/>
  <c r="M303" i="1" s="1"/>
  <c r="K459" i="1"/>
  <c r="L459" i="1" s="1"/>
  <c r="M459" i="1" s="1"/>
  <c r="K511" i="1"/>
  <c r="L511" i="1" s="1"/>
  <c r="M511" i="1" s="1"/>
  <c r="K263" i="1"/>
  <c r="L263" i="1" s="1"/>
  <c r="M263" i="1" s="1"/>
  <c r="K498" i="1"/>
  <c r="L498" i="1" s="1"/>
  <c r="M498" i="1" s="1"/>
  <c r="K392" i="1"/>
  <c r="L392" i="1" s="1"/>
  <c r="M392" i="1" s="1"/>
  <c r="K345" i="1"/>
  <c r="L345" i="1" s="1"/>
  <c r="M345" i="1" s="1"/>
  <c r="K441" i="1"/>
  <c r="L441" i="1" s="1"/>
  <c r="M441" i="1" s="1"/>
  <c r="K461" i="1"/>
  <c r="L461" i="1" s="1"/>
  <c r="M461" i="1" s="1"/>
  <c r="K433" i="1"/>
  <c r="L433" i="1" s="1"/>
  <c r="M433" i="1" s="1"/>
  <c r="K487" i="1"/>
  <c r="L487" i="1" s="1"/>
  <c r="M487" i="1" s="1"/>
  <c r="K439" i="1"/>
  <c r="L439" i="1" s="1"/>
  <c r="M439" i="1" s="1"/>
  <c r="K506" i="1"/>
  <c r="L506" i="1" s="1"/>
  <c r="M506" i="1" s="1"/>
  <c r="K435" i="1"/>
  <c r="L435" i="1" s="1"/>
  <c r="M435" i="1" s="1"/>
  <c r="K383" i="1"/>
  <c r="L383" i="1" s="1"/>
  <c r="M383" i="1" s="1"/>
  <c r="K372" i="1"/>
  <c r="L372" i="1" s="1"/>
  <c r="M372" i="1" s="1"/>
  <c r="K267" i="1"/>
  <c r="L267" i="1" s="1"/>
  <c r="M267" i="1" s="1"/>
  <c r="K474" i="1"/>
  <c r="L474" i="1" s="1"/>
  <c r="M474" i="1" s="1"/>
  <c r="K458" i="1"/>
  <c r="L458" i="1" s="1"/>
  <c r="M458" i="1" s="1"/>
  <c r="K337" i="1"/>
  <c r="L337" i="1" s="1"/>
  <c r="M337" i="1" s="1"/>
  <c r="K360" i="1"/>
  <c r="L360" i="1" s="1"/>
  <c r="M360" i="1" s="1"/>
  <c r="K308" i="1"/>
  <c r="L308" i="1" s="1"/>
  <c r="M308" i="1" s="1"/>
  <c r="K412" i="1"/>
  <c r="L412" i="1" s="1"/>
  <c r="M412" i="1" s="1"/>
  <c r="K339" i="1"/>
  <c r="L339" i="1" s="1"/>
  <c r="M339" i="1" s="1"/>
  <c r="K289" i="1"/>
  <c r="L289" i="1" s="1"/>
  <c r="M289" i="1" s="1"/>
  <c r="K366" i="1"/>
  <c r="L366" i="1" s="1"/>
  <c r="M366" i="1" s="1"/>
  <c r="K316" i="1"/>
  <c r="L316" i="1" s="1"/>
  <c r="M316" i="1" s="1"/>
  <c r="K404" i="1"/>
  <c r="L404" i="1" s="1"/>
  <c r="M404" i="1" s="1"/>
  <c r="K293" i="1"/>
  <c r="L293" i="1" s="1"/>
  <c r="M293" i="1" s="1"/>
  <c r="K320" i="1"/>
  <c r="L320" i="1" s="1"/>
  <c r="M320" i="1" s="1"/>
  <c r="K468" i="1"/>
  <c r="L468" i="1" s="1"/>
  <c r="M468" i="1" s="1"/>
  <c r="K275" i="1"/>
  <c r="L275" i="1" s="1"/>
  <c r="M275" i="1" s="1"/>
  <c r="K429" i="1"/>
  <c r="L429" i="1" s="1"/>
  <c r="M429" i="1" s="1"/>
  <c r="K274" i="1"/>
  <c r="L274" i="1" s="1"/>
  <c r="M274" i="1" s="1"/>
  <c r="K330" i="1"/>
  <c r="L330" i="1" s="1"/>
  <c r="M330" i="1" s="1"/>
  <c r="K374" i="1"/>
  <c r="L374" i="1" s="1"/>
  <c r="M374" i="1" s="1"/>
  <c r="K327" i="1"/>
  <c r="L327" i="1" s="1"/>
  <c r="M327" i="1" s="1"/>
  <c r="K484" i="1"/>
  <c r="L484" i="1" s="1"/>
  <c r="M484" i="1" s="1"/>
  <c r="K490" i="1"/>
  <c r="L490" i="1" s="1"/>
  <c r="M490" i="1" s="1"/>
  <c r="K478" i="1"/>
  <c r="L478" i="1" s="1"/>
  <c r="M478" i="1" s="1"/>
  <c r="K500" i="1"/>
  <c r="L500" i="1" s="1"/>
  <c r="M500" i="1" s="1"/>
  <c r="K276" i="1"/>
  <c r="L276" i="1" s="1"/>
  <c r="M276" i="1" s="1"/>
  <c r="K380" i="1"/>
  <c r="L380" i="1" s="1"/>
  <c r="M380" i="1" s="1"/>
  <c r="K382" i="1"/>
  <c r="L382" i="1" s="1"/>
  <c r="M382" i="1" s="1"/>
  <c r="K343" i="1"/>
  <c r="L343" i="1" s="1"/>
  <c r="M343" i="1" s="1"/>
  <c r="K371" i="1"/>
  <c r="L371" i="1" s="1"/>
  <c r="M371" i="1" s="1"/>
  <c r="K387" i="1"/>
  <c r="L387" i="1" s="1"/>
  <c r="M387" i="1" s="1"/>
  <c r="K447" i="1"/>
  <c r="L447" i="1" s="1"/>
  <c r="M447" i="1" s="1"/>
  <c r="K385" i="1"/>
  <c r="L385" i="1" s="1"/>
  <c r="M385" i="1" s="1"/>
  <c r="K421" i="1"/>
  <c r="L421" i="1" s="1"/>
  <c r="M421" i="1" s="1"/>
  <c r="K273" i="1"/>
  <c r="L273" i="1" s="1"/>
  <c r="M273" i="1" s="1"/>
  <c r="K414" i="1"/>
  <c r="L414" i="1" s="1"/>
  <c r="M414" i="1" s="1"/>
  <c r="K391" i="1"/>
  <c r="L391" i="1" s="1"/>
  <c r="M391" i="1" s="1"/>
  <c r="K336" i="1"/>
  <c r="L336" i="1" s="1"/>
  <c r="M336" i="1" s="1"/>
  <c r="K479" i="1"/>
  <c r="L479" i="1" s="1"/>
  <c r="M479" i="1" s="1"/>
  <c r="K314" i="1"/>
  <c r="L314" i="1" s="1"/>
  <c r="M314" i="1" s="1"/>
  <c r="K409" i="1"/>
  <c r="L409" i="1" s="1"/>
  <c r="M409" i="1" s="1"/>
  <c r="K389" i="1"/>
  <c r="L389" i="1" s="1"/>
  <c r="M389" i="1" s="1"/>
  <c r="K290" i="1"/>
  <c r="L290" i="1" s="1"/>
  <c r="M290" i="1" s="1"/>
  <c r="K363" i="1"/>
  <c r="L363" i="1" s="1"/>
  <c r="M363" i="1" s="1"/>
  <c r="K428" i="1"/>
  <c r="L428" i="1" s="1"/>
  <c r="M428" i="1" s="1"/>
  <c r="K476" i="1"/>
  <c r="L476" i="1" s="1"/>
  <c r="M476" i="1" s="1"/>
  <c r="K434" i="1"/>
  <c r="L434" i="1" s="1"/>
  <c r="M434" i="1" s="1"/>
  <c r="K299" i="1"/>
  <c r="L299" i="1" s="1"/>
  <c r="M299" i="1" s="1"/>
  <c r="K451" i="1"/>
  <c r="L451" i="1" s="1"/>
  <c r="M451" i="1" s="1"/>
  <c r="K473" i="1"/>
  <c r="L473" i="1" s="1"/>
  <c r="M473" i="1" s="1"/>
  <c r="K295" i="1"/>
  <c r="L295" i="1" s="1"/>
  <c r="M295" i="1" s="1"/>
  <c r="K329" i="1"/>
  <c r="L329" i="1" s="1"/>
  <c r="M329" i="1" s="1"/>
  <c r="K502" i="1"/>
  <c r="L502" i="1" s="1"/>
  <c r="M502" i="1" s="1"/>
  <c r="K467" i="1"/>
  <c r="L467" i="1" s="1"/>
  <c r="M467" i="1" s="1"/>
  <c r="K471" i="1"/>
  <c r="L471" i="1" s="1"/>
  <c r="M471" i="1" s="1"/>
  <c r="K324" i="1"/>
  <c r="L324" i="1" s="1"/>
  <c r="M324" i="1" s="1"/>
  <c r="K482" i="1"/>
  <c r="L482" i="1" s="1"/>
  <c r="M482" i="1" s="1"/>
  <c r="K364" i="1"/>
  <c r="L364" i="1" s="1"/>
  <c r="M364" i="1" s="1"/>
  <c r="K318" i="1"/>
  <c r="L318" i="1" s="1"/>
  <c r="M318" i="1" s="1"/>
  <c r="K309" i="1"/>
  <c r="L309" i="1" s="1"/>
  <c r="M309" i="1" s="1"/>
  <c r="K411" i="1"/>
  <c r="L411" i="1" s="1"/>
  <c r="M411" i="1" s="1"/>
  <c r="K301" i="1"/>
  <c r="L301" i="1" s="1"/>
  <c r="M301" i="1" s="1"/>
  <c r="K361" i="1"/>
  <c r="L361" i="1" s="1"/>
  <c r="M361" i="1" s="1"/>
  <c r="K420" i="1"/>
  <c r="L420" i="1" s="1"/>
  <c r="M420" i="1" s="1"/>
  <c r="K305" i="1"/>
  <c r="L305" i="1" s="1"/>
  <c r="M305" i="1" s="1"/>
  <c r="K397" i="1"/>
  <c r="L397" i="1" s="1"/>
  <c r="M397" i="1" s="1"/>
  <c r="K370" i="1"/>
  <c r="L370" i="1" s="1"/>
  <c r="M370" i="1" s="1"/>
  <c r="K296" i="1"/>
  <c r="L296" i="1" s="1"/>
  <c r="M296" i="1" s="1"/>
  <c r="K331" i="1"/>
  <c r="L331" i="1" s="1"/>
  <c r="M331" i="1" s="1"/>
  <c r="K379" i="1"/>
  <c r="L379" i="1" s="1"/>
  <c r="M379" i="1" s="1"/>
  <c r="K505" i="1"/>
  <c r="L505" i="1" s="1"/>
  <c r="M505" i="1" s="1"/>
  <c r="K368" i="1"/>
  <c r="L368" i="1" s="1"/>
  <c r="M368" i="1" s="1"/>
  <c r="K284" i="1"/>
  <c r="L284" i="1" s="1"/>
  <c r="M284" i="1" s="1"/>
  <c r="K354" i="1"/>
  <c r="L354" i="1" s="1"/>
  <c r="M354" i="1" s="1"/>
  <c r="K408" i="1"/>
  <c r="L408" i="1" s="1"/>
  <c r="M408" i="1" s="1"/>
  <c r="K323" i="1"/>
  <c r="L323" i="1" s="1"/>
  <c r="M323" i="1" s="1"/>
  <c r="K402" i="1"/>
  <c r="L402" i="1" s="1"/>
  <c r="M402" i="1" s="1"/>
  <c r="K352" i="1"/>
  <c r="L352" i="1" s="1"/>
  <c r="M352" i="1" s="1"/>
  <c r="K321" i="1"/>
  <c r="L321" i="1" s="1"/>
  <c r="M321" i="1" s="1"/>
  <c r="K460" i="1"/>
  <c r="L460" i="1" s="1"/>
  <c r="M460" i="1" s="1"/>
  <c r="K440" i="1"/>
  <c r="L440" i="1" s="1"/>
  <c r="M440" i="1" s="1"/>
  <c r="K475" i="1"/>
  <c r="L475" i="1" s="1"/>
  <c r="M475" i="1" s="1"/>
  <c r="K477" i="1"/>
  <c r="L477" i="1" s="1"/>
  <c r="M477" i="1" s="1"/>
  <c r="K358" i="1"/>
  <c r="L358" i="1" s="1"/>
  <c r="M358" i="1" s="1"/>
  <c r="K400" i="1"/>
  <c r="L400" i="1" s="1"/>
  <c r="M400" i="1" s="1"/>
  <c r="K509" i="1"/>
  <c r="L509" i="1" s="1"/>
  <c r="M509" i="1" s="1"/>
  <c r="K452" i="1"/>
  <c r="L452" i="1" s="1"/>
  <c r="M452" i="1" s="1"/>
  <c r="K356" i="1"/>
  <c r="L356" i="1" s="1"/>
  <c r="M356" i="1" s="1"/>
  <c r="K465" i="1"/>
  <c r="L465" i="1" s="1"/>
  <c r="M465" i="1" s="1"/>
  <c r="K405" i="1"/>
  <c r="L405" i="1" s="1"/>
  <c r="M405" i="1" s="1"/>
  <c r="K394" i="1"/>
  <c r="L394" i="1" s="1"/>
  <c r="M394" i="1" s="1"/>
  <c r="K298" i="1"/>
  <c r="L298" i="1" s="1"/>
  <c r="M298" i="1" s="1"/>
  <c r="K453" i="1"/>
  <c r="L453" i="1" s="1"/>
  <c r="M453" i="1" s="1"/>
  <c r="K504" i="1"/>
  <c r="L504" i="1" s="1"/>
  <c r="M504" i="1" s="1"/>
  <c r="K322" i="1"/>
  <c r="L322" i="1" s="1"/>
  <c r="M322" i="1" s="1"/>
  <c r="K328" i="1"/>
  <c r="L328" i="1" s="1"/>
  <c r="M328" i="1" s="1"/>
  <c r="K291" i="1"/>
  <c r="L291" i="1" s="1"/>
  <c r="M291" i="1" s="1"/>
  <c r="K277" i="1"/>
  <c r="L277" i="1" s="1"/>
  <c r="M277" i="1" s="1"/>
  <c r="K425" i="1"/>
  <c r="L425" i="1" s="1"/>
  <c r="M425" i="1" s="1"/>
  <c r="K355" i="1"/>
  <c r="L355" i="1" s="1"/>
  <c r="M355" i="1" s="1"/>
  <c r="K406" i="1"/>
  <c r="L406" i="1" s="1"/>
  <c r="M406" i="1" s="1"/>
  <c r="K456" i="1"/>
  <c r="L456" i="1" s="1"/>
  <c r="M456" i="1" s="1"/>
  <c r="K496" i="1"/>
  <c r="L496" i="1" s="1"/>
  <c r="M496" i="1" s="1"/>
  <c r="K430" i="1"/>
  <c r="L430" i="1" s="1"/>
  <c r="M430" i="1" s="1"/>
  <c r="K315" i="1"/>
  <c r="L315" i="1" s="1"/>
  <c r="M315" i="1" s="1"/>
  <c r="K512" i="1"/>
  <c r="L512" i="1" s="1"/>
  <c r="M512" i="1" s="1"/>
  <c r="K407" i="1"/>
  <c r="L407" i="1" s="1"/>
  <c r="M407" i="1" s="1"/>
  <c r="K483" i="1"/>
  <c r="L483" i="1" s="1"/>
  <c r="M483" i="1" s="1"/>
  <c r="K443" i="1"/>
  <c r="L443" i="1" s="1"/>
  <c r="M443" i="1" s="1"/>
  <c r="K283" i="1"/>
  <c r="L283" i="1" s="1"/>
  <c r="M283" i="1" s="1"/>
  <c r="K419" i="1"/>
  <c r="L419" i="1" s="1"/>
  <c r="M419" i="1" s="1"/>
  <c r="K332" i="1"/>
  <c r="L332" i="1" s="1"/>
  <c r="M332" i="1" s="1"/>
  <c r="K272" i="1"/>
  <c r="L272" i="1" s="1"/>
  <c r="M272" i="1" s="1"/>
  <c r="K463" i="1"/>
  <c r="L463" i="1" s="1"/>
  <c r="M463" i="1" s="1"/>
  <c r="K499" i="1"/>
  <c r="L499" i="1" s="1"/>
  <c r="M499" i="1" s="1"/>
  <c r="K307" i="1"/>
  <c r="L307" i="1" s="1"/>
  <c r="M307" i="1" s="1"/>
  <c r="K403" i="1"/>
  <c r="L403" i="1" s="1"/>
  <c r="M403" i="1" s="1"/>
  <c r="K341" i="1"/>
  <c r="L341" i="1" s="1"/>
  <c r="M341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<sst xmlns="http://schemas.openxmlformats.org/spreadsheetml/2006/main" count="33" uniqueCount="32">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</sst>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Nitrogen!$E$12:$E$1113</c:f>
              <c:numCache>
                <c:formatCode>General</c:formatCode>
                <c:ptCount val="1102"/>
                <c:pt idx="0">
                  <c:v>5.2150660346068207</c:v>
                </c:pt>
                <c:pt idx="1">
                  <c:v>-8.7694602134179718</c:v>
                </c:pt>
                <c:pt idx="2">
                  <c:v>-4.7539864614427643</c:v>
                </c:pt>
                <c:pt idx="3">
                  <c:v>-7.7385127094675568</c:v>
                </c:pt>
                <c:pt idx="4">
                  <c:v>2.2769610425076507</c:v>
                </c:pt>
                <c:pt idx="5">
                  <c:v>13.292434794482801</c:v>
                </c:pt>
                <c:pt idx="6">
                  <c:v>7.3079085464580658</c:v>
                </c:pt>
                <c:pt idx="7">
                  <c:v>18.323382298433216</c:v>
                </c:pt>
                <c:pt idx="8">
                  <c:v>8.3388560504084808</c:v>
                </c:pt>
                <c:pt idx="9">
                  <c:v>-10.645670197616369</c:v>
                </c:pt>
                <c:pt idx="10">
                  <c:v>15.369803554358839</c:v>
                </c:pt>
                <c:pt idx="11">
                  <c:v>-19.614722693666238</c:v>
                </c:pt>
                <c:pt idx="12">
                  <c:v>24.40075105830897</c:v>
                </c:pt>
                <c:pt idx="13">
                  <c:v>-9.5837751897158796</c:v>
                </c:pt>
                <c:pt idx="14">
                  <c:v>2.4316985622593847</c:v>
                </c:pt>
                <c:pt idx="15">
                  <c:v>10.447172314234535</c:v>
                </c:pt>
                <c:pt idx="16">
                  <c:v>4.4626460662097998</c:v>
                </c:pt>
                <c:pt idx="17">
                  <c:v>23.47811981818495</c:v>
                </c:pt>
                <c:pt idx="18">
                  <c:v>4.4935935701601011</c:v>
                </c:pt>
                <c:pt idx="19">
                  <c:v>-13.490932677864635</c:v>
                </c:pt>
                <c:pt idx="20">
                  <c:v>-37.475458925889484</c:v>
                </c:pt>
                <c:pt idx="21">
                  <c:v>8.5400148260857804</c:v>
                </c:pt>
                <c:pt idx="22">
                  <c:v>20.555488578060931</c:v>
                </c:pt>
                <c:pt idx="23">
                  <c:v>15.570962330036139</c:v>
                </c:pt>
                <c:pt idx="24">
                  <c:v>23.586436082011346</c:v>
                </c:pt>
                <c:pt idx="25">
                  <c:v>0.60190983398655362</c:v>
                </c:pt>
                <c:pt idx="26">
                  <c:v>-5.3826164140382389</c:v>
                </c:pt>
                <c:pt idx="27">
                  <c:v>-12.367142662063031</c:v>
                </c:pt>
                <c:pt idx="28">
                  <c:v>-1.3516689100878239</c:v>
                </c:pt>
                <c:pt idx="29">
                  <c:v>11.663804841887384</c:v>
                </c:pt>
                <c:pt idx="30">
                  <c:v>-15.320721406137409</c:v>
                </c:pt>
                <c:pt idx="31">
                  <c:v>26.694752345837742</c:v>
                </c:pt>
                <c:pt idx="32">
                  <c:v>-20.289773902186994</c:v>
                </c:pt>
                <c:pt idx="33">
                  <c:v>-6.2743001502121274</c:v>
                </c:pt>
                <c:pt idx="34">
                  <c:v>17.74117360176308</c:v>
                </c:pt>
                <c:pt idx="35">
                  <c:v>-6.2433526462617692</c:v>
                </c:pt>
                <c:pt idx="36">
                  <c:v>34.772121105713495</c:v>
                </c:pt>
                <c:pt idx="37">
                  <c:v>-29.212405142311354</c:v>
                </c:pt>
                <c:pt idx="38">
                  <c:v>9.8030686096639101</c:v>
                </c:pt>
                <c:pt idx="39">
                  <c:v>-34.181457638360939</c:v>
                </c:pt>
                <c:pt idx="40">
                  <c:v>0.83401611361426831</c:v>
                </c:pt>
                <c:pt idx="41">
                  <c:v>-20.150510134410524</c:v>
                </c:pt>
                <c:pt idx="42">
                  <c:v>4.8649636175646265</c:v>
                </c:pt>
                <c:pt idx="43">
                  <c:v>-14.119562630460109</c:v>
                </c:pt>
                <c:pt idx="44">
                  <c:v>21.895911121515041</c:v>
                </c:pt>
                <c:pt idx="45">
                  <c:v>34.911384873490249</c:v>
                </c:pt>
                <c:pt idx="46">
                  <c:v>-3.0731413745345435</c:v>
                </c:pt>
                <c:pt idx="47">
                  <c:v>-25.057667622559336</c:v>
                </c:pt>
                <c:pt idx="48">
                  <c:v>-36.042193870584128</c:v>
                </c:pt>
                <c:pt idx="49">
                  <c:v>-35.026720118608921</c:v>
                </c:pt>
                <c:pt idx="50">
                  <c:v>-38.011246366633713</c:v>
                </c:pt>
                <c:pt idx="51">
                  <c:v>-5.995772614658506</c:v>
                </c:pt>
                <c:pt idx="52">
                  <c:v>-19.980298862683298</c:v>
                </c:pt>
                <c:pt idx="53">
                  <c:v>-17.964825110708091</c:v>
                </c:pt>
                <c:pt idx="54">
                  <c:v>-25.949351358732883</c:v>
                </c:pt>
                <c:pt idx="55">
                  <c:v>34.066122393241983</c:v>
                </c:pt>
                <c:pt idx="56">
                  <c:v>8.1596145217190497E-2</c:v>
                </c:pt>
                <c:pt idx="57">
                  <c:v>2.0970698971923412</c:v>
                </c:pt>
                <c:pt idx="58">
                  <c:v>10.112543649167606</c:v>
                </c:pt>
                <c:pt idx="59">
                  <c:v>3.1280174011427562</c:v>
                </c:pt>
                <c:pt idx="60">
                  <c:v>25.143491153118021</c:v>
                </c:pt>
                <c:pt idx="61">
                  <c:v>-8.8410350949068288</c:v>
                </c:pt>
                <c:pt idx="62">
                  <c:v>1.1744386570683787</c:v>
                </c:pt>
                <c:pt idx="63">
                  <c:v>1.1899124090435862</c:v>
                </c:pt>
                <c:pt idx="64">
                  <c:v>-9.7946138389812063</c:v>
                </c:pt>
                <c:pt idx="65">
                  <c:v>18.220859912994001</c:v>
                </c:pt>
                <c:pt idx="66">
                  <c:v>-1.7636663350307913</c:v>
                </c:pt>
                <c:pt idx="67">
                  <c:v>15.251807416944416</c:v>
                </c:pt>
                <c:pt idx="68">
                  <c:v>-1.7327188310804331</c:v>
                </c:pt>
                <c:pt idx="69">
                  <c:v>-29.717245079105169</c:v>
                </c:pt>
                <c:pt idx="70">
                  <c:v>14.298228672869982</c:v>
                </c:pt>
                <c:pt idx="71">
                  <c:v>-18.686297575154811</c:v>
                </c:pt>
                <c:pt idx="72">
                  <c:v>19.329176176820397</c:v>
                </c:pt>
                <c:pt idx="73">
                  <c:v>-11.655350071204396</c:v>
                </c:pt>
                <c:pt idx="74">
                  <c:v>-15.639876319229188</c:v>
                </c:pt>
                <c:pt idx="75">
                  <c:v>0.37559743274601942</c:v>
                </c:pt>
                <c:pt idx="76">
                  <c:v>23.391071184721227</c:v>
                </c:pt>
                <c:pt idx="77">
                  <c:v>2.4065449366961502</c:v>
                </c:pt>
                <c:pt idx="78">
                  <c:v>-2.5779813113286991</c:v>
                </c:pt>
                <c:pt idx="79">
                  <c:v>-4.5625075593535485</c:v>
                </c:pt>
                <c:pt idx="80">
                  <c:v>10.452966192621716</c:v>
                </c:pt>
                <c:pt idx="81">
                  <c:v>-9.5315600554031334</c:v>
                </c:pt>
                <c:pt idx="82">
                  <c:v>-21.516086303427869</c:v>
                </c:pt>
                <c:pt idx="83">
                  <c:v>1.4993874485472816</c:v>
                </c:pt>
                <c:pt idx="84">
                  <c:v>-11.485138799477511</c:v>
                </c:pt>
                <c:pt idx="85">
                  <c:v>-31.469665047502303</c:v>
                </c:pt>
                <c:pt idx="86">
                  <c:v>-10.454191295527096</c:v>
                </c:pt>
                <c:pt idx="87">
                  <c:v>-0.43871754355188841</c:v>
                </c:pt>
                <c:pt idx="88">
                  <c:v>-19.423243791576681</c:v>
                </c:pt>
                <c:pt idx="89">
                  <c:v>-18.407770039601473</c:v>
                </c:pt>
                <c:pt idx="90">
                  <c:v>-18.392296287626266</c:v>
                </c:pt>
                <c:pt idx="91">
                  <c:v>-18.376822535651058</c:v>
                </c:pt>
                <c:pt idx="92">
                  <c:v>-37.361348783675851</c:v>
                </c:pt>
                <c:pt idx="93">
                  <c:v>-31.345875031700643</c:v>
                </c:pt>
                <c:pt idx="94">
                  <c:v>-0.33040127972549271</c:v>
                </c:pt>
                <c:pt idx="95">
                  <c:v>8.6850724722497716</c:v>
                </c:pt>
                <c:pt idx="96">
                  <c:v>16.700546224224922</c:v>
                </c:pt>
                <c:pt idx="97">
                  <c:v>0.7160199762001298</c:v>
                </c:pt>
                <c:pt idx="98">
                  <c:v>15.731493728175337</c:v>
                </c:pt>
                <c:pt idx="99">
                  <c:v>-21.253032519849739</c:v>
                </c:pt>
                <c:pt idx="100">
                  <c:v>-11.237558767874589</c:v>
                </c:pt>
                <c:pt idx="101">
                  <c:v>19.777914984100619</c:v>
                </c:pt>
                <c:pt idx="102">
                  <c:v>-24.206611263924174</c:v>
                </c:pt>
                <c:pt idx="103">
                  <c:v>-17.191137511949023</c:v>
                </c:pt>
                <c:pt idx="104">
                  <c:v>15.824336240026241</c:v>
                </c:pt>
                <c:pt idx="105">
                  <c:v>5.8398099920013919</c:v>
                </c:pt>
                <c:pt idx="106">
                  <c:v>-12.144716256023344</c:v>
                </c:pt>
                <c:pt idx="107">
                  <c:v>0.87075749595180696</c:v>
                </c:pt>
                <c:pt idx="108">
                  <c:v>11.886231247927014</c:v>
                </c:pt>
                <c:pt idx="109">
                  <c:v>5.901704999902222</c:v>
                </c:pt>
                <c:pt idx="110">
                  <c:v>2.9171787518774295</c:v>
                </c:pt>
                <c:pt idx="111">
                  <c:v>5.932652503852637</c:v>
                </c:pt>
                <c:pt idx="112">
                  <c:v>-48.051873744172156</c:v>
                </c:pt>
                <c:pt idx="113">
                  <c:v>-22.036399992196948</c:v>
                </c:pt>
                <c:pt idx="114">
                  <c:v>2.9790737597782595</c:v>
                </c:pt>
                <c:pt idx="115">
                  <c:v>-14.005452488246533</c:v>
                </c:pt>
                <c:pt idx="116">
                  <c:v>-30.989978736271382</c:v>
                </c:pt>
                <c:pt idx="117">
                  <c:v>-8.974504984296118</c:v>
                </c:pt>
                <c:pt idx="118">
                  <c:v>16.040968767679033</c:v>
                </c:pt>
                <c:pt idx="119">
                  <c:v>-38.943557480345703</c:v>
                </c:pt>
                <c:pt idx="120">
                  <c:v>14.071916271629448</c:v>
                </c:pt>
                <c:pt idx="121">
                  <c:v>-23.912609976395629</c:v>
                </c:pt>
                <c:pt idx="122">
                  <c:v>22.102863775579522</c:v>
                </c:pt>
                <c:pt idx="123">
                  <c:v>-1.8816624724452709</c:v>
                </c:pt>
                <c:pt idx="124">
                  <c:v>-23.866188720470063</c:v>
                </c:pt>
                <c:pt idx="125">
                  <c:v>22.149285031505144</c:v>
                </c:pt>
                <c:pt idx="126">
                  <c:v>-2.8352412165196483</c:v>
                </c:pt>
                <c:pt idx="127">
                  <c:v>30.180232535455559</c:v>
                </c:pt>
                <c:pt idx="128">
                  <c:v>-5.8042937125692333</c:v>
                </c:pt>
                <c:pt idx="129">
                  <c:v>-30.788819960594083</c:v>
                </c:pt>
                <c:pt idx="130">
                  <c:v>-6.7733462086188183</c:v>
                </c:pt>
                <c:pt idx="131">
                  <c:v>-5.7578724566436676</c:v>
                </c:pt>
                <c:pt idx="132">
                  <c:v>10.257601295331597</c:v>
                </c:pt>
                <c:pt idx="133">
                  <c:v>28.273075047306747</c:v>
                </c:pt>
                <c:pt idx="134">
                  <c:v>-43.711451200718045</c:v>
                </c:pt>
                <c:pt idx="135">
                  <c:v>-14.695977448742838</c:v>
                </c:pt>
                <c:pt idx="136">
                  <c:v>16.31949630323237</c:v>
                </c:pt>
                <c:pt idx="137">
                  <c:v>-4.6650299447924226</c:v>
                </c:pt>
                <c:pt idx="138">
                  <c:v>2.3504438071827281</c:v>
                </c:pt>
                <c:pt idx="139">
                  <c:v>9.3659175591579924</c:v>
                </c:pt>
                <c:pt idx="140">
                  <c:v>3.3813913111331431</c:v>
                </c:pt>
                <c:pt idx="141">
                  <c:v>-4.6031349368915926</c:v>
                </c:pt>
                <c:pt idx="142">
                  <c:v>-4.5876611849164419</c:v>
                </c:pt>
                <c:pt idx="143">
                  <c:v>-14.572187432941519</c:v>
                </c:pt>
                <c:pt idx="144">
                  <c:v>-17.556713680966368</c:v>
                </c:pt>
                <c:pt idx="145">
                  <c:v>11.45876007100884</c:v>
                </c:pt>
                <c:pt idx="146">
                  <c:v>-10.525766177015953</c:v>
                </c:pt>
                <c:pt idx="147">
                  <c:v>13.489707574959255</c:v>
                </c:pt>
                <c:pt idx="148">
                  <c:v>-28.494818673065538</c:v>
                </c:pt>
                <c:pt idx="149">
                  <c:v>9.5206550789096696</c:v>
                </c:pt>
                <c:pt idx="150">
                  <c:v>-0.46387116911512294</c:v>
                </c:pt>
                <c:pt idx="151">
                  <c:v>13.551602582860085</c:v>
                </c:pt>
                <c:pt idx="152">
                  <c:v>14.567076334835292</c:v>
                </c:pt>
                <c:pt idx="153">
                  <c:v>8.5825500868104996</c:v>
                </c:pt>
                <c:pt idx="154">
                  <c:v>-5.4019761612143498</c:v>
                </c:pt>
                <c:pt idx="155">
                  <c:v>-20.386502409239142</c:v>
                </c:pt>
                <c:pt idx="156">
                  <c:v>3.6289713427360653</c:v>
                </c:pt>
                <c:pt idx="157">
                  <c:v>5.6444450947112728</c:v>
                </c:pt>
                <c:pt idx="158">
                  <c:v>-13.34008115331352</c:v>
                </c:pt>
                <c:pt idx="159">
                  <c:v>37.675392598661688</c:v>
                </c:pt>
                <c:pt idx="160">
                  <c:v>-27.309133649363105</c:v>
                </c:pt>
                <c:pt idx="161">
                  <c:v>-2.2936598973878972</c:v>
                </c:pt>
                <c:pt idx="162">
                  <c:v>23.721813854587253</c:v>
                </c:pt>
                <c:pt idx="163">
                  <c:v>17.737287606562518</c:v>
                </c:pt>
                <c:pt idx="164">
                  <c:v>-13.247238641462332</c:v>
                </c:pt>
                <c:pt idx="165">
                  <c:v>-18.231764889487408</c:v>
                </c:pt>
                <c:pt idx="166">
                  <c:v>-4.2162911375122007</c:v>
                </c:pt>
                <c:pt idx="167">
                  <c:v>-2.2008173855370501</c:v>
                </c:pt>
                <c:pt idx="168">
                  <c:v>-8.1853436335617857</c:v>
                </c:pt>
                <c:pt idx="169">
                  <c:v>5.8301301184133649</c:v>
                </c:pt>
                <c:pt idx="170">
                  <c:v>-10.154396129611371</c:v>
                </c:pt>
                <c:pt idx="171">
                  <c:v>-5.1389223776362201</c:v>
                </c:pt>
                <c:pt idx="172">
                  <c:v>-33.123448625661013</c:v>
                </c:pt>
                <c:pt idx="173">
                  <c:v>0.89202512631419495</c:v>
                </c:pt>
                <c:pt idx="174">
                  <c:v>14.907498878289402</c:v>
                </c:pt>
                <c:pt idx="175">
                  <c:v>17.92297263026461</c:v>
                </c:pt>
                <c:pt idx="176">
                  <c:v>0.93844638223981747</c:v>
                </c:pt>
                <c:pt idx="177">
                  <c:v>-10.046079865785032</c:v>
                </c:pt>
                <c:pt idx="178">
                  <c:v>-8.0306061138097675</c:v>
                </c:pt>
                <c:pt idx="179">
                  <c:v>12.984867638165383</c:v>
                </c:pt>
                <c:pt idx="180">
                  <c:v>13.000341390140591</c:v>
                </c:pt>
                <c:pt idx="181">
                  <c:v>-1.9841848578842018</c:v>
                </c:pt>
                <c:pt idx="182">
                  <c:v>-5.9687111059089943</c:v>
                </c:pt>
                <c:pt idx="183">
                  <c:v>-25.953237353933787</c:v>
                </c:pt>
                <c:pt idx="184">
                  <c:v>-0.93776360195857933</c:v>
                </c:pt>
                <c:pt idx="185">
                  <c:v>-16.922289849983372</c:v>
                </c:pt>
                <c:pt idx="186">
                  <c:v>-14.906816098008164</c:v>
                </c:pt>
                <c:pt idx="187">
                  <c:v>7.1086576539667021</c:v>
                </c:pt>
                <c:pt idx="188">
                  <c:v>9.1241314059419096</c:v>
                </c:pt>
                <c:pt idx="189">
                  <c:v>-13.860394842082883</c:v>
                </c:pt>
                <c:pt idx="190">
                  <c:v>15.155078909892325</c:v>
                </c:pt>
                <c:pt idx="191">
                  <c:v>20.170552661867475</c:v>
                </c:pt>
                <c:pt idx="192">
                  <c:v>6.1860264138427397</c:v>
                </c:pt>
                <c:pt idx="193">
                  <c:v>-6.7984998341821097</c:v>
                </c:pt>
                <c:pt idx="194">
                  <c:v>0.21697391779309783</c:v>
                </c:pt>
                <c:pt idx="195">
                  <c:v>-10.767552330231695</c:v>
                </c:pt>
                <c:pt idx="196">
                  <c:v>-6.7520785782564872</c:v>
                </c:pt>
                <c:pt idx="197">
                  <c:v>12.26339517371872</c:v>
                </c:pt>
                <c:pt idx="198">
                  <c:v>-8.7211310743060722</c:v>
                </c:pt>
                <c:pt idx="199">
                  <c:v>10.294342677669079</c:v>
                </c:pt>
                <c:pt idx="200">
                  <c:v>2.3098164296443429</c:v>
                </c:pt>
                <c:pt idx="201">
                  <c:v>2.3252901816194935</c:v>
                </c:pt>
                <c:pt idx="202">
                  <c:v>-2.6592360664052421</c:v>
                </c:pt>
                <c:pt idx="203">
                  <c:v>-21.643762314430091</c:v>
                </c:pt>
                <c:pt idx="204">
                  <c:v>1.371711437545116</c:v>
                </c:pt>
                <c:pt idx="205">
                  <c:v>-16.612814810479676</c:v>
                </c:pt>
                <c:pt idx="206">
                  <c:v>25.402658941495531</c:v>
                </c:pt>
                <c:pt idx="207">
                  <c:v>-12.581867306529261</c:v>
                </c:pt>
                <c:pt idx="208">
                  <c:v>-6.5663935545540539</c:v>
                </c:pt>
                <c:pt idx="209">
                  <c:v>29.449080197420813</c:v>
                </c:pt>
                <c:pt idx="210">
                  <c:v>8.46455394939602</c:v>
                </c:pt>
                <c:pt idx="211">
                  <c:v>-12.519972298628772</c:v>
                </c:pt>
                <c:pt idx="212">
                  <c:v>16.495501453346435</c:v>
                </c:pt>
                <c:pt idx="213">
                  <c:v>-5.4890247946783575</c:v>
                </c:pt>
                <c:pt idx="214">
                  <c:v>-38.47355104270315</c:v>
                </c:pt>
                <c:pt idx="215">
                  <c:v>-4.4580772907279993</c:v>
                </c:pt>
                <c:pt idx="216">
                  <c:v>8.5573964612472082</c:v>
                </c:pt>
                <c:pt idx="217">
                  <c:v>-23.427129786777584</c:v>
                </c:pt>
                <c:pt idx="218">
                  <c:v>22.588343965197623</c:v>
                </c:pt>
                <c:pt idx="219">
                  <c:v>-22.396182282827169</c:v>
                </c:pt>
                <c:pt idx="220">
                  <c:v>16.619291469148038</c:v>
                </c:pt>
                <c:pt idx="221">
                  <c:v>5.6347652211232457</c:v>
                </c:pt>
                <c:pt idx="222">
                  <c:v>-11.349761026901547</c:v>
                </c:pt>
                <c:pt idx="223">
                  <c:v>-9.3342872749263393</c:v>
                </c:pt>
                <c:pt idx="224">
                  <c:v>8.6811864770488683</c:v>
                </c:pt>
                <c:pt idx="225">
                  <c:v>-0.30333977097598108</c:v>
                </c:pt>
                <c:pt idx="226">
                  <c:v>-13.287866019000774</c:v>
                </c:pt>
                <c:pt idx="227">
                  <c:v>-8.2723922670255661</c:v>
                </c:pt>
                <c:pt idx="228">
                  <c:v>-6.2569185150503586</c:v>
                </c:pt>
                <c:pt idx="229">
                  <c:v>0.75855523692484894</c:v>
                </c:pt>
                <c:pt idx="230">
                  <c:v>-1.2259710110999436</c:v>
                </c:pt>
                <c:pt idx="231">
                  <c:v>1.7895027408749797</c:v>
                </c:pt>
                <c:pt idx="232">
                  <c:v>-27.19502350714987</c:v>
                </c:pt>
                <c:pt idx="233">
                  <c:v>23.820450244825338</c:v>
                </c:pt>
                <c:pt idx="234">
                  <c:v>4.8359239968005454</c:v>
                </c:pt>
                <c:pt idx="235">
                  <c:v>6.8513977487757529</c:v>
                </c:pt>
                <c:pt idx="236">
                  <c:v>13.86687150075096</c:v>
                </c:pt>
                <c:pt idx="237">
                  <c:v>15.882345252726168</c:v>
                </c:pt>
                <c:pt idx="238">
                  <c:v>-11.102180995298681</c:v>
                </c:pt>
                <c:pt idx="239">
                  <c:v>-13.086707243323417</c:v>
                </c:pt>
                <c:pt idx="240">
                  <c:v>5.9287665086517336</c:v>
                </c:pt>
                <c:pt idx="241">
                  <c:v>-26.055759739373059</c:v>
                </c:pt>
                <c:pt idx="242">
                  <c:v>5.9597140126021486</c:v>
                </c:pt>
                <c:pt idx="243">
                  <c:v>5.9751877645773561</c:v>
                </c:pt>
                <c:pt idx="244">
                  <c:v>-5.0093384834474364</c:v>
                </c:pt>
                <c:pt idx="245">
                  <c:v>-1.9938647314722289</c:v>
                </c:pt>
                <c:pt idx="246">
                  <c:v>8.0216090205029786</c:v>
                </c:pt>
                <c:pt idx="247">
                  <c:v>17.037082772478186</c:v>
                </c:pt>
                <c:pt idx="248">
                  <c:v>-18.947443475546663</c:v>
                </c:pt>
                <c:pt idx="249">
                  <c:v>24.068030276428544</c:v>
                </c:pt>
                <c:pt idx="250">
                  <c:v>13.083504028403752</c:v>
                </c:pt>
                <c:pt idx="251">
                  <c:v>13.098977780378959</c:v>
                </c:pt>
                <c:pt idx="252">
                  <c:v>-8.8855484676458332</c:v>
                </c:pt>
                <c:pt idx="253">
                  <c:v>-10.87007471567091</c:v>
                </c:pt>
                <c:pt idx="254">
                  <c:v>-21.854600963695759</c:v>
                </c:pt>
                <c:pt idx="255">
                  <c:v>-1.8391272117205517</c:v>
                </c:pt>
                <c:pt idx="256">
                  <c:v>26.176346540254656</c:v>
                </c:pt>
                <c:pt idx="257">
                  <c:v>-4.8081797077701367</c:v>
                </c:pt>
                <c:pt idx="258">
                  <c:v>-7.7927059557949292</c:v>
                </c:pt>
                <c:pt idx="259">
                  <c:v>-22.777232203819722</c:v>
                </c:pt>
                <c:pt idx="260">
                  <c:v>37.238241548155429</c:v>
                </c:pt>
                <c:pt idx="261">
                  <c:v>-1.7462846998693067</c:v>
                </c:pt>
                <c:pt idx="262">
                  <c:v>1.269189052105844</c:v>
                </c:pt>
                <c:pt idx="263">
                  <c:v>-0.71533719591889167</c:v>
                </c:pt>
                <c:pt idx="264">
                  <c:v>6.300136556056259</c:v>
                </c:pt>
                <c:pt idx="265">
                  <c:v>-1.6843896919685335</c:v>
                </c:pt>
                <c:pt idx="266">
                  <c:v>1.331084060006674</c:v>
                </c:pt>
                <c:pt idx="267">
                  <c:v>0.34655781198188151</c:v>
                </c:pt>
                <c:pt idx="268">
                  <c:v>10.362031563957089</c:v>
                </c:pt>
                <c:pt idx="269">
                  <c:v>-17.622494684067703</c:v>
                </c:pt>
                <c:pt idx="270">
                  <c:v>-14.607020932092553</c:v>
                </c:pt>
                <c:pt idx="271">
                  <c:v>5.4084528198827115</c:v>
                </c:pt>
                <c:pt idx="272">
                  <c:v>1.4239265718578622</c:v>
                </c:pt>
                <c:pt idx="273">
                  <c:v>21.439400323833127</c:v>
                </c:pt>
                <c:pt idx="274">
                  <c:v>21.454874075808277</c:v>
                </c:pt>
                <c:pt idx="275">
                  <c:v>-3.5296521722167995</c:v>
                </c:pt>
                <c:pt idx="276">
                  <c:v>-6.514178420241592</c:v>
                </c:pt>
                <c:pt idx="277">
                  <c:v>5.5012953317335587</c:v>
                </c:pt>
                <c:pt idx="278">
                  <c:v>3.5167690837087662</c:v>
                </c:pt>
                <c:pt idx="279">
                  <c:v>-5.4677571643160263</c:v>
                </c:pt>
                <c:pt idx="280">
                  <c:v>-8.4522834123408188</c:v>
                </c:pt>
                <c:pt idx="281">
                  <c:v>45.563190339634389</c:v>
                </c:pt>
                <c:pt idx="282">
                  <c:v>-5.4213359083904038</c:v>
                </c:pt>
                <c:pt idx="283">
                  <c:v>7.5941378435848037</c:v>
                </c:pt>
                <c:pt idx="284">
                  <c:v>-4.3903884044399888</c:v>
                </c:pt>
                <c:pt idx="285">
                  <c:v>24.625085347535219</c:v>
                </c:pt>
                <c:pt idx="286">
                  <c:v>24.640559099510369</c:v>
                </c:pt>
                <c:pt idx="287">
                  <c:v>-17.343967148514423</c:v>
                </c:pt>
                <c:pt idx="288">
                  <c:v>34.671506603460784</c:v>
                </c:pt>
                <c:pt idx="289">
                  <c:v>-5.3130196445640081</c:v>
                </c:pt>
                <c:pt idx="290">
                  <c:v>37.702454107411199</c:v>
                </c:pt>
                <c:pt idx="291">
                  <c:v>47.717927859386407</c:v>
                </c:pt>
                <c:pt idx="292">
                  <c:v>5.7334016113616144</c:v>
                </c:pt>
                <c:pt idx="293">
                  <c:v>14.748875363336822</c:v>
                </c:pt>
                <c:pt idx="294">
                  <c:v>23.764349115311973</c:v>
                </c:pt>
                <c:pt idx="295">
                  <c:v>-5.2201771327127631</c:v>
                </c:pt>
                <c:pt idx="296">
                  <c:v>21.795296619262388</c:v>
                </c:pt>
                <c:pt idx="297">
                  <c:v>16.810770371237311</c:v>
                </c:pt>
                <c:pt idx="298">
                  <c:v>26.826244123212518</c:v>
                </c:pt>
                <c:pt idx="299">
                  <c:v>12.841717875187669</c:v>
                </c:pt>
                <c:pt idx="300">
                  <c:v>15.857191627162933</c:v>
                </c:pt>
                <c:pt idx="301">
                  <c:v>47.872665379138084</c:v>
                </c:pt>
                <c:pt idx="302">
                  <c:v>35.888139131113348</c:v>
                </c:pt>
                <c:pt idx="303">
                  <c:v>12.903612883088499</c:v>
                </c:pt>
                <c:pt idx="304">
                  <c:v>14.919086635063707</c:v>
                </c:pt>
                <c:pt idx="305">
                  <c:v>26.934560387038914</c:v>
                </c:pt>
                <c:pt idx="306">
                  <c:v>10.950034139014122</c:v>
                </c:pt>
                <c:pt idx="307">
                  <c:v>20.965507890989329</c:v>
                </c:pt>
                <c:pt idx="308">
                  <c:v>-1.0190183570354634</c:v>
                </c:pt>
                <c:pt idx="309">
                  <c:v>-20.003544605060313</c:v>
                </c:pt>
                <c:pt idx="310">
                  <c:v>49.011929146914952</c:v>
                </c:pt>
                <c:pt idx="311">
                  <c:v>30.027402898890102</c:v>
                </c:pt>
                <c:pt idx="312">
                  <c:v>1.0428766508653098</c:v>
                </c:pt>
                <c:pt idx="313">
                  <c:v>25.058350402840517</c:v>
                </c:pt>
                <c:pt idx="314">
                  <c:v>35.073824154815725</c:v>
                </c:pt>
                <c:pt idx="315">
                  <c:v>14.089297906790932</c:v>
                </c:pt>
                <c:pt idx="316">
                  <c:v>29.10477165876614</c:v>
                </c:pt>
                <c:pt idx="317">
                  <c:v>58.120245410741347</c:v>
                </c:pt>
                <c:pt idx="318">
                  <c:v>25.135719162716555</c:v>
                </c:pt>
                <c:pt idx="319">
                  <c:v>41.151192914691421</c:v>
                </c:pt>
                <c:pt idx="320">
                  <c:v>6.1666666666666288</c:v>
                </c:pt>
                <c:pt idx="321">
                  <c:v>9.1821404186418363</c:v>
                </c:pt>
                <c:pt idx="322">
                  <c:v>-8.8023858293829562</c:v>
                </c:pt>
                <c:pt idx="323">
                  <c:v>30.213087922592194</c:v>
                </c:pt>
                <c:pt idx="324">
                  <c:v>25.228561674567459</c:v>
                </c:pt>
                <c:pt idx="325">
                  <c:v>20.244035426542609</c:v>
                </c:pt>
                <c:pt idx="326">
                  <c:v>5.259509178517817</c:v>
                </c:pt>
                <c:pt idx="327">
                  <c:v>23.274982930493024</c:v>
                </c:pt>
                <c:pt idx="328">
                  <c:v>43.290456682468232</c:v>
                </c:pt>
                <c:pt idx="329">
                  <c:v>42.305930434443439</c:v>
                </c:pt>
                <c:pt idx="330">
                  <c:v>24.321404186418647</c:v>
                </c:pt>
                <c:pt idx="331">
                  <c:v>22.336877938393798</c:v>
                </c:pt>
                <c:pt idx="332">
                  <c:v>35.352351690369062</c:v>
                </c:pt>
                <c:pt idx="333">
                  <c:v>8.3678254423442127</c:v>
                </c:pt>
                <c:pt idx="334">
                  <c:v>3.383299194319477</c:v>
                </c:pt>
                <c:pt idx="335">
                  <c:v>46.398772946294628</c:v>
                </c:pt>
                <c:pt idx="336">
                  <c:v>34.414246698269835</c:v>
                </c:pt>
                <c:pt idx="337">
                  <c:v>7.4297204502450427</c:v>
                </c:pt>
                <c:pt idx="338">
                  <c:v>38.44519420222025</c:v>
                </c:pt>
                <c:pt idx="339">
                  <c:v>-1.5393320458045423</c:v>
                </c:pt>
                <c:pt idx="340">
                  <c:v>-5.5238582938293348</c:v>
                </c:pt>
                <c:pt idx="341">
                  <c:v>13.491615458145532</c:v>
                </c:pt>
                <c:pt idx="342">
                  <c:v>3.5070892101207392</c:v>
                </c:pt>
                <c:pt idx="343">
                  <c:v>18.522562962095947</c:v>
                </c:pt>
                <c:pt idx="344">
                  <c:v>11.538036714071154</c:v>
                </c:pt>
                <c:pt idx="345">
                  <c:v>23.553510466046362</c:v>
                </c:pt>
                <c:pt idx="346">
                  <c:v>23.568984218021569</c:v>
                </c:pt>
                <c:pt idx="347">
                  <c:v>19.584457969996777</c:v>
                </c:pt>
                <c:pt idx="348">
                  <c:v>4.5999317219719273</c:v>
                </c:pt>
                <c:pt idx="349">
                  <c:v>8.6154054739471349</c:v>
                </c:pt>
                <c:pt idx="350">
                  <c:v>-11.369120774077658</c:v>
                </c:pt>
                <c:pt idx="351">
                  <c:v>-20.35364702210245</c:v>
                </c:pt>
                <c:pt idx="352">
                  <c:v>10.661826729872757</c:v>
                </c:pt>
                <c:pt idx="353">
                  <c:v>-13.322699518152035</c:v>
                </c:pt>
                <c:pt idx="354">
                  <c:v>24.692774233823172</c:v>
                </c:pt>
                <c:pt idx="355">
                  <c:v>7.7082479857983799</c:v>
                </c:pt>
                <c:pt idx="356">
                  <c:v>26.723721737773587</c:v>
                </c:pt>
                <c:pt idx="357">
                  <c:v>-5.2608045102512619</c:v>
                </c:pt>
                <c:pt idx="358">
                  <c:v>-1.2453307582760544</c:v>
                </c:pt>
                <c:pt idx="359">
                  <c:v>15.770142993699153</c:v>
                </c:pt>
                <c:pt idx="360">
                  <c:v>-34.214383254325639</c:v>
                </c:pt>
                <c:pt idx="361">
                  <c:v>-11.198909502350432</c:v>
                </c:pt>
                <c:pt idx="362">
                  <c:v>-5.1834357503752244</c:v>
                </c:pt>
                <c:pt idx="363">
                  <c:v>-0.16796199840030113</c:v>
                </c:pt>
                <c:pt idx="364">
                  <c:v>13.84751175357485</c:v>
                </c:pt>
                <c:pt idx="365">
                  <c:v>27.862985505550057</c:v>
                </c:pt>
                <c:pt idx="366">
                  <c:v>-3.1215407424747355</c:v>
                </c:pt>
                <c:pt idx="367">
                  <c:v>16.893933009500472</c:v>
                </c:pt>
                <c:pt idx="368">
                  <c:v>-12.09059323852432</c:v>
                </c:pt>
                <c:pt idx="369">
                  <c:v>-19.075119486549113</c:v>
                </c:pt>
                <c:pt idx="370">
                  <c:v>-6.0596457345739623</c:v>
                </c:pt>
                <c:pt idx="371">
                  <c:v>-28.044171982598698</c:v>
                </c:pt>
                <c:pt idx="372">
                  <c:v>-8.0286982306235473</c:v>
                </c:pt>
                <c:pt idx="373">
                  <c:v>-1.3224478648339755E-2</c:v>
                </c:pt>
                <c:pt idx="374">
                  <c:v>3.0022492733268678</c:v>
                </c:pt>
                <c:pt idx="375">
                  <c:v>-0.98227697469792474</c:v>
                </c:pt>
                <c:pt idx="376">
                  <c:v>-14.966803222722717</c:v>
                </c:pt>
                <c:pt idx="377">
                  <c:v>7.0486705292524903</c:v>
                </c:pt>
                <c:pt idx="378">
                  <c:v>-18.935855718772302</c:v>
                </c:pt>
                <c:pt idx="379">
                  <c:v>-21.920381966797095</c:v>
                </c:pt>
                <c:pt idx="380">
                  <c:v>11.095091785178056</c:v>
                </c:pt>
                <c:pt idx="381">
                  <c:v>6.1105655371532634</c:v>
                </c:pt>
                <c:pt idx="382">
                  <c:v>4.126039289128471</c:v>
                </c:pt>
                <c:pt idx="383">
                  <c:v>24.141513041103678</c:v>
                </c:pt>
                <c:pt idx="384">
                  <c:v>-18.843013206921114</c:v>
                </c:pt>
                <c:pt idx="385">
                  <c:v>-27.827539454946191</c:v>
                </c:pt>
                <c:pt idx="386">
                  <c:v>17.18793429702896</c:v>
                </c:pt>
                <c:pt idx="387">
                  <c:v>9.2034080490041674</c:v>
                </c:pt>
                <c:pt idx="388">
                  <c:v>9.2188818009793749</c:v>
                </c:pt>
                <c:pt idx="389">
                  <c:v>-7.7656444470454176</c:v>
                </c:pt>
                <c:pt idx="390">
                  <c:v>-23.75017069507021</c:v>
                </c:pt>
                <c:pt idx="391">
                  <c:v>2.2653030569049974</c:v>
                </c:pt>
                <c:pt idx="392">
                  <c:v>-5.7192231911198519</c:v>
                </c:pt>
                <c:pt idx="393">
                  <c:v>17.296250560855412</c:v>
                </c:pt>
                <c:pt idx="394">
                  <c:v>-12.688275687169437</c:v>
                </c:pt>
                <c:pt idx="395">
                  <c:v>24.327198064805827</c:v>
                </c:pt>
                <c:pt idx="396">
                  <c:v>16.342671816780978</c:v>
                </c:pt>
                <c:pt idx="397">
                  <c:v>17.358145568756186</c:v>
                </c:pt>
                <c:pt idx="398">
                  <c:v>-10.626380679268607</c:v>
                </c:pt>
                <c:pt idx="399">
                  <c:v>0.38909307270660065</c:v>
                </c:pt>
                <c:pt idx="400">
                  <c:v>-33.595433175318192</c:v>
                </c:pt>
                <c:pt idx="401">
                  <c:v>-32.579959423342984</c:v>
                </c:pt>
                <c:pt idx="402">
                  <c:v>-0.56448567136783367</c:v>
                </c:pt>
                <c:pt idx="403">
                  <c:v>34.450988080607431</c:v>
                </c:pt>
                <c:pt idx="404">
                  <c:v>6.4664618325825813</c:v>
                </c:pt>
                <c:pt idx="405">
                  <c:v>4.4819355845578457</c:v>
                </c:pt>
                <c:pt idx="406">
                  <c:v>-9.5025906634670037</c:v>
                </c:pt>
                <c:pt idx="407">
                  <c:v>5.5128830885079196</c:v>
                </c:pt>
                <c:pt idx="408">
                  <c:v>-12.471643159516873</c:v>
                </c:pt>
                <c:pt idx="409">
                  <c:v>-10.456169407541722</c:v>
                </c:pt>
                <c:pt idx="410">
                  <c:v>0.55930434443348531</c:v>
                </c:pt>
                <c:pt idx="411">
                  <c:v>2.5747780964086928</c:v>
                </c:pt>
                <c:pt idx="412">
                  <c:v>12.5902518483839</c:v>
                </c:pt>
                <c:pt idx="413">
                  <c:v>28.605725600359108</c:v>
                </c:pt>
                <c:pt idx="414">
                  <c:v>7.6211993523343153</c:v>
                </c:pt>
                <c:pt idx="415">
                  <c:v>-28.363326895690477</c:v>
                </c:pt>
                <c:pt idx="416">
                  <c:v>25.65214685628473</c:v>
                </c:pt>
                <c:pt idx="417">
                  <c:v>10.667620608259938</c:v>
                </c:pt>
                <c:pt idx="418">
                  <c:v>-16.316905639764911</c:v>
                </c:pt>
                <c:pt idx="419">
                  <c:v>14.698568112210296</c:v>
                </c:pt>
                <c:pt idx="420">
                  <c:v>-13.285958135814496</c:v>
                </c:pt>
                <c:pt idx="421">
                  <c:v>-22.270484383839289</c:v>
                </c:pt>
                <c:pt idx="422">
                  <c:v>-25.255010631864081</c:v>
                </c:pt>
                <c:pt idx="423">
                  <c:v>-13.239536879888874</c:v>
                </c:pt>
                <c:pt idx="424">
                  <c:v>6.7759368720863336</c:v>
                </c:pt>
                <c:pt idx="425">
                  <c:v>-4.2085893759384589</c:v>
                </c:pt>
                <c:pt idx="426">
                  <c:v>12.806884376036692</c:v>
                </c:pt>
                <c:pt idx="427">
                  <c:v>11.822358128011956</c:v>
                </c:pt>
                <c:pt idx="428">
                  <c:v>-20.162168120012893</c:v>
                </c:pt>
                <c:pt idx="429">
                  <c:v>-25.14669436803797</c:v>
                </c:pt>
                <c:pt idx="430">
                  <c:v>-0.13122061606276247</c:v>
                </c:pt>
                <c:pt idx="431">
                  <c:v>1.8842531359123882</c:v>
                </c:pt>
                <c:pt idx="432">
                  <c:v>14.899726887887653</c:v>
                </c:pt>
                <c:pt idx="433">
                  <c:v>20.915200639862803</c:v>
                </c:pt>
                <c:pt idx="434">
                  <c:v>-11.069325608161932</c:v>
                </c:pt>
                <c:pt idx="435">
                  <c:v>8.9461481438132182</c:v>
                </c:pt>
                <c:pt idx="436">
                  <c:v>-14.038378104211574</c:v>
                </c:pt>
                <c:pt idx="437">
                  <c:v>23.977095647763633</c:v>
                </c:pt>
                <c:pt idx="438">
                  <c:v>-11.007430600261159</c:v>
                </c:pt>
                <c:pt idx="439">
                  <c:v>4.0080431517140482</c:v>
                </c:pt>
                <c:pt idx="440">
                  <c:v>-2.9764830963107443</c:v>
                </c:pt>
                <c:pt idx="441">
                  <c:v>26.038990655664406</c:v>
                </c:pt>
                <c:pt idx="442">
                  <c:v>16.054464407639671</c:v>
                </c:pt>
                <c:pt idx="443">
                  <c:v>11.069938159614821</c:v>
                </c:pt>
                <c:pt idx="444">
                  <c:v>3.0854119115900289</c:v>
                </c:pt>
                <c:pt idx="445">
                  <c:v>8.1008856635652364</c:v>
                </c:pt>
                <c:pt idx="446">
                  <c:v>-20.883640584459556</c:v>
                </c:pt>
                <c:pt idx="447">
                  <c:v>-20.868166832484349</c:v>
                </c:pt>
                <c:pt idx="448">
                  <c:v>7.1473069194908589</c:v>
                </c:pt>
                <c:pt idx="449">
                  <c:v>23.162780671466066</c:v>
                </c:pt>
                <c:pt idx="450">
                  <c:v>-8.821745576558726</c:v>
                </c:pt>
                <c:pt idx="451">
                  <c:v>-5.8062718245838596</c:v>
                </c:pt>
                <c:pt idx="452">
                  <c:v>34.209201927391348</c:v>
                </c:pt>
                <c:pt idx="453">
                  <c:v>-1.7753243206334446</c:v>
                </c:pt>
                <c:pt idx="454">
                  <c:v>-23.759850568658237</c:v>
                </c:pt>
                <c:pt idx="455">
                  <c:v>9.2556231833169136</c:v>
                </c:pt>
                <c:pt idx="456">
                  <c:v>34.271096935292178</c:v>
                </c:pt>
                <c:pt idx="457">
                  <c:v>-4.7134293127326714</c:v>
                </c:pt>
                <c:pt idx="458">
                  <c:v>-6.6979555607574639</c:v>
                </c:pt>
                <c:pt idx="459">
                  <c:v>4.3175181912177436</c:v>
                </c:pt>
                <c:pt idx="460">
                  <c:v>2.3329919431929511</c:v>
                </c:pt>
                <c:pt idx="461">
                  <c:v>-25.651534304831841</c:v>
                </c:pt>
                <c:pt idx="462">
                  <c:v>-19.636060552856634</c:v>
                </c:pt>
                <c:pt idx="463">
                  <c:v>13.379413199118517</c:v>
                </c:pt>
                <c:pt idx="464">
                  <c:v>-7.6051130489062189</c:v>
                </c:pt>
                <c:pt idx="465">
                  <c:v>-27.589639296931068</c:v>
                </c:pt>
                <c:pt idx="466">
                  <c:v>14.425834455044196</c:v>
                </c:pt>
                <c:pt idx="467">
                  <c:v>-6.5586917929806532</c:v>
                </c:pt>
                <c:pt idx="468">
                  <c:v>8.4567819589945543</c:v>
                </c:pt>
                <c:pt idx="469">
                  <c:v>-11.527744289030238</c:v>
                </c:pt>
                <c:pt idx="470">
                  <c:v>37.487729462944969</c:v>
                </c:pt>
                <c:pt idx="471">
                  <c:v>2.5032032149201768</c:v>
                </c:pt>
                <c:pt idx="472">
                  <c:v>-10.481323033104616</c:v>
                </c:pt>
                <c:pt idx="473">
                  <c:v>7.5341507188702508</c:v>
                </c:pt>
                <c:pt idx="474">
                  <c:v>16.549624470845458</c:v>
                </c:pt>
                <c:pt idx="475">
                  <c:v>2.5650982228206658</c:v>
                </c:pt>
                <c:pt idx="476">
                  <c:v>21.580571974795873</c:v>
                </c:pt>
                <c:pt idx="477">
                  <c:v>5.5960457267710808</c:v>
                </c:pt>
                <c:pt idx="478">
                  <c:v>-2.3884805212537117</c:v>
                </c:pt>
                <c:pt idx="479">
                  <c:v>-4.3730067692785042</c:v>
                </c:pt>
                <c:pt idx="480">
                  <c:v>-4.3575330173033535</c:v>
                </c:pt>
                <c:pt idx="481">
                  <c:v>-31.342059265328146</c:v>
                </c:pt>
                <c:pt idx="482">
                  <c:v>-20.326585513352939</c:v>
                </c:pt>
                <c:pt idx="483">
                  <c:v>5.688888238622269</c:v>
                </c:pt>
                <c:pt idx="484">
                  <c:v>12.704361990597477</c:v>
                </c:pt>
                <c:pt idx="485">
                  <c:v>-6.280164257427316</c:v>
                </c:pt>
                <c:pt idx="486">
                  <c:v>10.735309494547892</c:v>
                </c:pt>
                <c:pt idx="487">
                  <c:v>5.750783246523099</c:v>
                </c:pt>
                <c:pt idx="488">
                  <c:v>-19.233743001501693</c:v>
                </c:pt>
                <c:pt idx="489">
                  <c:v>-1.2182692495265428</c:v>
                </c:pt>
                <c:pt idx="490">
                  <c:v>-23.202795497551335</c:v>
                </c:pt>
                <c:pt idx="491">
                  <c:v>3.8126782544238722</c:v>
                </c:pt>
                <c:pt idx="492">
                  <c:v>34.82815200639908</c:v>
                </c:pt>
                <c:pt idx="493">
                  <c:v>21.843625758374287</c:v>
                </c:pt>
                <c:pt idx="494">
                  <c:v>11.859099510349495</c:v>
                </c:pt>
                <c:pt idx="495">
                  <c:v>12.874573262324418</c:v>
                </c:pt>
                <c:pt idx="496">
                  <c:v>-23.109952985700431</c:v>
                </c:pt>
                <c:pt idx="497">
                  <c:v>11.905520766274776</c:v>
                </c:pt>
                <c:pt idx="498">
                  <c:v>-15.079005481750016</c:v>
                </c:pt>
                <c:pt idx="499">
                  <c:v>5.9364682702251912</c:v>
                </c:pt>
                <c:pt idx="500">
                  <c:v>2.9519420222003987</c:v>
                </c:pt>
                <c:pt idx="501">
                  <c:v>-7.0325842258243938</c:v>
                </c:pt>
                <c:pt idx="502">
                  <c:v>-12.017110473849243</c:v>
                </c:pt>
                <c:pt idx="503">
                  <c:v>3.9983632781260212</c:v>
                </c:pt>
                <c:pt idx="504">
                  <c:v>-0.98616296989882812</c:v>
                </c:pt>
                <c:pt idx="505">
                  <c:v>25.029310782076379</c:v>
                </c:pt>
                <c:pt idx="506">
                  <c:v>-0.95521546594841311</c:v>
                </c:pt>
                <c:pt idx="507">
                  <c:v>31.060258286026794</c:v>
                </c:pt>
                <c:pt idx="508">
                  <c:v>-10.924267961997998</c:v>
                </c:pt>
                <c:pt idx="509">
                  <c:v>27.091205789977209</c:v>
                </c:pt>
                <c:pt idx="510">
                  <c:v>2.1066795419524169</c:v>
                </c:pt>
                <c:pt idx="511">
                  <c:v>9.1221532939276244</c:v>
                </c:pt>
                <c:pt idx="512">
                  <c:v>-8.8623729540972249</c:v>
                </c:pt>
                <c:pt idx="513">
                  <c:v>20.153100797878039</c:v>
                </c:pt>
                <c:pt idx="514">
                  <c:v>-17.83142545014681</c:v>
                </c:pt>
                <c:pt idx="515">
                  <c:v>-11.815951698171602</c:v>
                </c:pt>
                <c:pt idx="516">
                  <c:v>-12.800477946196395</c:v>
                </c:pt>
                <c:pt idx="517">
                  <c:v>-14.785004194221472</c:v>
                </c:pt>
                <c:pt idx="518">
                  <c:v>10.230469557753679</c:v>
                </c:pt>
                <c:pt idx="519">
                  <c:v>-10.754056690271113</c:v>
                </c:pt>
                <c:pt idx="520">
                  <c:v>20.261417061704094</c:v>
                </c:pt>
                <c:pt idx="521">
                  <c:v>-4.7231091863206984</c:v>
                </c:pt>
                <c:pt idx="522">
                  <c:v>-14.707635434345491</c:v>
                </c:pt>
                <c:pt idx="523">
                  <c:v>-3.6921616823702834</c:v>
                </c:pt>
                <c:pt idx="524">
                  <c:v>50.323312069604867</c:v>
                </c:pt>
                <c:pt idx="525">
                  <c:v>6.3387858215801316</c:v>
                </c:pt>
                <c:pt idx="526">
                  <c:v>-0.64574042644471774</c:v>
                </c:pt>
                <c:pt idx="527">
                  <c:v>9.3697333255305466</c:v>
                </c:pt>
                <c:pt idx="528">
                  <c:v>6.3852070775056973</c:v>
                </c:pt>
                <c:pt idx="529">
                  <c:v>24.400680829480905</c:v>
                </c:pt>
                <c:pt idx="530">
                  <c:v>-17.583845418543888</c:v>
                </c:pt>
                <c:pt idx="531">
                  <c:v>-16.56837166656868</c:v>
                </c:pt>
                <c:pt idx="532">
                  <c:v>-15.552897914593473</c:v>
                </c:pt>
                <c:pt idx="533">
                  <c:v>3.4625758373817348</c:v>
                </c:pt>
                <c:pt idx="534">
                  <c:v>1.4780495893568855</c:v>
                </c:pt>
                <c:pt idx="535">
                  <c:v>28.49352334133215</c:v>
                </c:pt>
                <c:pt idx="536">
                  <c:v>6.5089970933073005</c:v>
                </c:pt>
                <c:pt idx="537">
                  <c:v>1.5244708452825648</c:v>
                </c:pt>
                <c:pt idx="538">
                  <c:v>-17.460055402742285</c:v>
                </c:pt>
                <c:pt idx="539">
                  <c:v>-59.444581650767361</c:v>
                </c:pt>
                <c:pt idx="540">
                  <c:v>-14.429107898792154</c:v>
                </c:pt>
                <c:pt idx="541">
                  <c:v>-13.413634146817003</c:v>
                </c:pt>
                <c:pt idx="542">
                  <c:v>1.6018396051582044</c:v>
                </c:pt>
                <c:pt idx="543">
                  <c:v>28.617313357133412</c:v>
                </c:pt>
                <c:pt idx="544">
                  <c:v>40.632787109108619</c:v>
                </c:pt>
                <c:pt idx="545">
                  <c:v>12.648260861083827</c:v>
                </c:pt>
                <c:pt idx="546">
                  <c:v>-15.336265386940966</c:v>
                </c:pt>
                <c:pt idx="547">
                  <c:v>31.679208365034242</c:v>
                </c:pt>
                <c:pt idx="548">
                  <c:v>-14.305317882990551</c:v>
                </c:pt>
                <c:pt idx="549">
                  <c:v>-7.289844131015343</c:v>
                </c:pt>
                <c:pt idx="550">
                  <c:v>8.7256296209598077</c:v>
                </c:pt>
                <c:pt idx="551">
                  <c:v>21.741103372935015</c:v>
                </c:pt>
                <c:pt idx="552">
                  <c:v>-19.243422875089777</c:v>
                </c:pt>
                <c:pt idx="553">
                  <c:v>-35.22794912311457</c:v>
                </c:pt>
                <c:pt idx="554">
                  <c:v>11.787524628860638</c:v>
                </c:pt>
                <c:pt idx="555">
                  <c:v>-12.197001619164155</c:v>
                </c:pt>
                <c:pt idx="556">
                  <c:v>-17.181527867188947</c:v>
                </c:pt>
                <c:pt idx="557">
                  <c:v>13.83394588478626</c:v>
                </c:pt>
                <c:pt idx="558">
                  <c:v>22.849419636761411</c:v>
                </c:pt>
                <c:pt idx="559">
                  <c:v>26.864893388736675</c:v>
                </c:pt>
                <c:pt idx="560">
                  <c:v>-7.1196328592881741</c:v>
                </c:pt>
                <c:pt idx="561">
                  <c:v>-6.1041591073132508</c:v>
                </c:pt>
                <c:pt idx="562">
                  <c:v>-18.088685355338043</c:v>
                </c:pt>
                <c:pt idx="563">
                  <c:v>0.92678839663716417</c:v>
                </c:pt>
                <c:pt idx="564">
                  <c:v>10.942262148612372</c:v>
                </c:pt>
                <c:pt idx="565">
                  <c:v>15.957735900587522</c:v>
                </c:pt>
                <c:pt idx="566">
                  <c:v>13.973209652562787</c:v>
                </c:pt>
                <c:pt idx="567">
                  <c:v>-8.0113165954620627</c:v>
                </c:pt>
                <c:pt idx="568">
                  <c:v>-8.9958428434868551</c:v>
                </c:pt>
                <c:pt idx="569">
                  <c:v>-24.980369091511648</c:v>
                </c:pt>
                <c:pt idx="570">
                  <c:v>-11.96489533953644</c:v>
                </c:pt>
                <c:pt idx="571">
                  <c:v>-22.949421587561233</c:v>
                </c:pt>
                <c:pt idx="572">
                  <c:v>-11.933947835586025</c:v>
                </c:pt>
                <c:pt idx="573">
                  <c:v>-29.918474083610818</c:v>
                </c:pt>
                <c:pt idx="574">
                  <c:v>-18.90300033163561</c:v>
                </c:pt>
                <c:pt idx="575">
                  <c:v>3.1124734203395406</c:v>
                </c:pt>
                <c:pt idx="576">
                  <c:v>-7.8720528276852519</c:v>
                </c:pt>
                <c:pt idx="577">
                  <c:v>8.1434209242899556</c:v>
                </c:pt>
                <c:pt idx="578">
                  <c:v>-3.8411053237348369</c:v>
                </c:pt>
                <c:pt idx="579">
                  <c:v>17.174368428240371</c:v>
                </c:pt>
                <c:pt idx="580">
                  <c:v>-22.810157819784422</c:v>
                </c:pt>
                <c:pt idx="581">
                  <c:v>36.205315932190786</c:v>
                </c:pt>
                <c:pt idx="582">
                  <c:v>9.2207896841659931</c:v>
                </c:pt>
                <c:pt idx="583">
                  <c:v>-4.7637365638591405</c:v>
                </c:pt>
                <c:pt idx="584">
                  <c:v>24.251737188116067</c:v>
                </c:pt>
                <c:pt idx="585">
                  <c:v>44.267210940091275</c:v>
                </c:pt>
                <c:pt idx="586">
                  <c:v>-23.717315307933518</c:v>
                </c:pt>
                <c:pt idx="587">
                  <c:v>-6.7018415559583673</c:v>
                </c:pt>
                <c:pt idx="588">
                  <c:v>5.3136321960168971</c:v>
                </c:pt>
                <c:pt idx="589">
                  <c:v>9.3291059479920477</c:v>
                </c:pt>
                <c:pt idx="590">
                  <c:v>16.344579699967312</c:v>
                </c:pt>
                <c:pt idx="591">
                  <c:v>-29.639946548057537</c:v>
                </c:pt>
                <c:pt idx="592">
                  <c:v>-11.62447279608233</c:v>
                </c:pt>
                <c:pt idx="593">
                  <c:v>-1.6089990441071222</c:v>
                </c:pt>
                <c:pt idx="594">
                  <c:v>1.4064747078680853</c:v>
                </c:pt>
                <c:pt idx="595">
                  <c:v>-15.578051540156707</c:v>
                </c:pt>
                <c:pt idx="596">
                  <c:v>-4.5625777881814997</c:v>
                </c:pt>
                <c:pt idx="597">
                  <c:v>16.452895963793651</c:v>
                </c:pt>
                <c:pt idx="598">
                  <c:v>5.4683697157689153</c:v>
                </c:pt>
                <c:pt idx="599">
                  <c:v>-13.516156532255934</c:v>
                </c:pt>
                <c:pt idx="600">
                  <c:v>-9.5006827802806697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924-4BE4-A8DD-FBB29B0D4737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Nitrogen!$F$12:$F$1113</c:f>
              <c:numCache>
                <c:formatCode>General</c:formatCode>
                <c:ptCount val="1102"/>
                <c:pt idx="0">
                  <c:v>2.0224800967310415E-43</c:v>
                </c:pt>
                <c:pt idx="1">
                  <c:v>3.8460068786448453E-43</c:v>
                </c:pt>
                <c:pt idx="2">
                  <c:v>7.2987680289128955E-43</c:v>
                </c:pt>
                <c:pt idx="3">
                  <c:v>1.3823014689560063E-42</c:v>
                </c:pt>
                <c:pt idx="4">
                  <c:v>2.6125805071715836E-42</c:v>
                </c:pt>
                <c:pt idx="5">
                  <c:v>4.9277685218249614E-42</c:v>
                </c:pt>
                <c:pt idx="6">
                  <c:v>9.2756557016548827E-42</c:v>
                </c:pt>
                <c:pt idx="7">
                  <c:v>1.742419187858212E-41</c:v>
                </c:pt>
                <c:pt idx="8">
                  <c:v>3.2664376606291873E-41</c:v>
                </c:pt>
                <c:pt idx="9">
                  <c:v>6.1109651571280453E-41</c:v>
                </c:pt>
                <c:pt idx="10">
                  <c:v>1.1409298560826097E-40</c:v>
                </c:pt>
                <c:pt idx="11">
                  <c:v>2.1257969841717785E-40</c:v>
                </c:pt>
                <c:pt idx="12">
                  <c:v>3.9527407619242604E-40</c:v>
                </c:pt>
                <c:pt idx="13">
                  <c:v>7.3348051665326993E-40</c:v>
                </c:pt>
                <c:pt idx="14">
                  <c:v>1.3582901029156391E-39</c:v>
                </c:pt>
                <c:pt idx="15">
                  <c:v>2.5102108037108245E-39</c:v>
                </c:pt>
                <c:pt idx="16">
                  <c:v>4.629579611084357E-39</c:v>
                </c:pt>
                <c:pt idx="17">
                  <c:v>8.5209226536917112E-39</c:v>
                </c:pt>
                <c:pt idx="18">
                  <c:v>1.5651119006668905E-38</c:v>
                </c:pt>
                <c:pt idx="19">
                  <c:v>2.8689162367749454E-38</c:v>
                </c:pt>
                <c:pt idx="20">
                  <c:v>5.2481235103523945E-38</c:v>
                </c:pt>
                <c:pt idx="21">
                  <c:v>9.5808475608599717E-38</c:v>
                </c:pt>
                <c:pt idx="22">
                  <c:v>1.7454906120950462E-37</c:v>
                </c:pt>
                <c:pt idx="23">
                  <c:v>3.173546079601258E-37</c:v>
                </c:pt>
                <c:pt idx="24">
                  <c:v>5.7581875211104212E-37</c:v>
                </c:pt>
                <c:pt idx="25">
                  <c:v>1.0426546958797901E-36</c:v>
                </c:pt>
                <c:pt idx="26">
                  <c:v>1.8841215078139029E-36</c:v>
                </c:pt>
                <c:pt idx="27">
                  <c:v>3.3977468225054954E-36</c:v>
                </c:pt>
                <c:pt idx="28">
                  <c:v>6.1148643457601959E-36</c:v>
                </c:pt>
                <c:pt idx="29">
                  <c:v>1.0982376874802536E-35</c:v>
                </c:pt>
                <c:pt idx="30">
                  <c:v>1.968428132274747E-35</c:v>
                </c:pt>
                <c:pt idx="31">
                  <c:v>3.5209226766127765E-35</c:v>
                </c:pt>
                <c:pt idx="32">
                  <c:v>6.2850265419564414E-35</c:v>
                </c:pt>
                <c:pt idx="33">
                  <c:v>1.1196220648343074E-34</c:v>
                </c:pt>
                <c:pt idx="34">
                  <c:v>1.9904418091876426E-34</c:v>
                </c:pt>
                <c:pt idx="35">
                  <c:v>3.5313537627882582E-34</c:v>
                </c:pt>
                <c:pt idx="36">
                  <c:v>6.2523988046952692E-34</c:v>
                </c:pt>
                <c:pt idx="37">
                  <c:v>1.1047546050804635E-33</c:v>
                </c:pt>
                <c:pt idx="38">
                  <c:v>1.9480436048754673E-33</c:v>
                </c:pt>
                <c:pt idx="39">
                  <c:v>3.4280348731179651E-33</c:v>
                </c:pt>
                <c:pt idx="40">
                  <c:v>6.0201247781040844E-33</c:v>
                </c:pt>
                <c:pt idx="41">
                  <c:v>1.0550655887123056E-32</c:v>
                </c:pt>
                <c:pt idx="42">
                  <c:v>1.8453006234657235E-32</c:v>
                </c:pt>
                <c:pt idx="43">
                  <c:v>3.2208351893606372E-32</c:v>
                </c:pt>
                <c:pt idx="44">
                  <c:v>5.6102676485958747E-32</c:v>
                </c:pt>
                <c:pt idx="45">
                  <c:v>9.7524192461660242E-32</c:v>
                </c:pt>
                <c:pt idx="46">
                  <c:v>1.6918227057487824E-31</c:v>
                </c:pt>
                <c:pt idx="47">
                  <c:v>2.9289438081917253E-31</c:v>
                </c:pt>
                <c:pt idx="48">
                  <c:v>5.0603544110008624E-31</c:v>
                </c:pt>
                <c:pt idx="49">
                  <c:v>8.7249818724213501E-31</c:v>
                </c:pt>
                <c:pt idx="50">
                  <c:v>1.5012804745720962E-30</c:v>
                </c:pt>
                <c:pt idx="51">
                  <c:v>2.5779402265445167E-30</c:v>
                </c:pt>
                <c:pt idx="52">
                  <c:v>4.4177135736653764E-30</c:v>
                </c:pt>
                <c:pt idx="53">
                  <c:v>7.5550261162504459E-30</c:v>
                </c:pt>
                <c:pt idx="54">
                  <c:v>1.2894012575737944E-29</c:v>
                </c:pt>
                <c:pt idx="55">
                  <c:v>2.1961091078550491E-29</c:v>
                </c:pt>
                <c:pt idx="56">
                  <c:v>3.7327889932162804E-29</c:v>
                </c:pt>
                <c:pt idx="57">
                  <c:v>6.3317924805728012E-29</c:v>
                </c:pt>
                <c:pt idx="58">
                  <c:v>1.0718490042300286E-28</c:v>
                </c:pt>
                <c:pt idx="59">
                  <c:v>1.8107323015080666E-28</c:v>
                </c:pt>
                <c:pt idx="60">
                  <c:v>3.0527313966281496E-28</c:v>
                </c:pt>
                <c:pt idx="61">
                  <c:v>5.1361375004047991E-28</c:v>
                </c:pt>
                <c:pt idx="62">
                  <c:v>8.6237944087077002E-28</c:v>
                </c:pt>
                <c:pt idx="63">
                  <c:v>1.4450199769443378E-27</c:v>
                </c:pt>
                <c:pt idx="64">
                  <c:v>2.4163676453670427E-27</c:v>
                </c:pt>
                <c:pt idx="65">
                  <c:v>4.0324210854756438E-27</c:v>
                </c:pt>
                <c:pt idx="66">
                  <c:v>6.7155632857869957E-27</c:v>
                </c:pt>
                <c:pt idx="67">
                  <c:v>1.1161247004685626E-26</c:v>
                </c:pt>
                <c:pt idx="68">
                  <c:v>1.8512143018906019E-26</c:v>
                </c:pt>
                <c:pt idx="69">
                  <c:v>3.0641807394334215E-26</c:v>
                </c:pt>
                <c:pt idx="70">
                  <c:v>5.0615760219886888E-26</c:v>
                </c:pt>
                <c:pt idx="71">
                  <c:v>8.3439338795148825E-26</c:v>
                </c:pt>
                <c:pt idx="72">
                  <c:v>1.3726810804703782E-25</c:v>
                </c:pt>
                <c:pt idx="73">
                  <c:v>2.2536275647540283E-25</c:v>
                </c:pt>
                <c:pt idx="74">
                  <c:v>3.6923966496226027E-25</c:v>
                </c:pt>
                <c:pt idx="75">
                  <c:v>6.0373764255215669E-25</c:v>
                </c:pt>
                <c:pt idx="76">
                  <c:v>9.8514887361357607E-25</c:v>
                </c:pt>
                <c:pt idx="77">
                  <c:v>1.6042394051434518E-24</c:v>
                </c:pt>
                <c:pt idx="78">
                  <c:v>2.6070550309336934E-24</c:v>
                </c:pt>
                <c:pt idx="79">
                  <c:v>4.2280967979851541E-24</c:v>
                </c:pt>
                <c:pt idx="80">
                  <c:v>6.8431072803192696E-24</c:v>
                </c:pt>
                <c:pt idx="81">
                  <c:v>1.1052880630786465E-23</c:v>
                </c:pt>
                <c:pt idx="82">
                  <c:v>1.7816045578602064E-23</c:v>
                </c:pt>
                <c:pt idx="83">
                  <c:v>2.865898825948735E-23</c:v>
                </c:pt>
                <c:pt idx="84">
                  <c:v>4.6007019409081134E-23</c:v>
                </c:pt>
                <c:pt idx="85">
                  <c:v>7.370569503850098E-23</c:v>
                </c:pt>
                <c:pt idx="86">
                  <c:v>1.1783971888409629E-22</c:v>
                </c:pt>
                <c:pt idx="87">
                  <c:v>1.8801653894207594E-22</c:v>
                </c:pt>
                <c:pt idx="88">
                  <c:v>2.9937402335838735E-22</c:v>
                </c:pt>
                <c:pt idx="89">
                  <c:v>4.7571394042423095E-22</c:v>
                </c:pt>
                <c:pt idx="90">
                  <c:v>7.543820510127929E-22</c:v>
                </c:pt>
                <c:pt idx="91">
                  <c:v>1.1938520768513341E-21</c:v>
                </c:pt>
                <c:pt idx="92">
                  <c:v>1.8854863643245494E-21</c:v>
                </c:pt>
                <c:pt idx="93">
                  <c:v>2.9717342990185947E-21</c:v>
                </c:pt>
                <c:pt idx="94">
                  <c:v>4.6742319731834523E-21</c:v>
                </c:pt>
                <c:pt idx="95">
                  <c:v>7.3370968346735446E-21</c:v>
                </c:pt>
                <c:pt idx="96">
                  <c:v>1.1493490578651945E-20</c:v>
                </c:pt>
                <c:pt idx="97">
                  <c:v>1.7967735324880261E-20</c:v>
                </c:pt>
                <c:pt idx="98">
                  <c:v>2.8031635871890673E-20</c:v>
                </c:pt>
                <c:pt idx="99">
                  <c:v>4.36432665647846E-20</c:v>
                </c:pt>
                <c:pt idx="100">
                  <c:v>6.7810939048520348E-20</c:v>
                </c:pt>
                <c:pt idx="101">
                  <c:v>1.0514677879675095E-19</c:v>
                </c:pt>
                <c:pt idx="102">
                  <c:v>1.6270686997952429E-19</c:v>
                </c:pt>
                <c:pt idx="103">
                  <c:v>2.5126356233603401E-19</c:v>
                </c:pt>
                <c:pt idx="104">
                  <c:v>3.8722807670460908E-19</c:v>
                </c:pt>
                <c:pt idx="105">
                  <c:v>5.9554950719109899E-19</c:v>
                </c:pt>
                <c:pt idx="106">
                  <c:v>9.1407662717917342E-19</c:v>
                </c:pt>
                <c:pt idx="107">
                  <c:v>1.4001064070492077E-18</c:v>
                </c:pt>
                <c:pt idx="108">
                  <c:v>2.140194215364168E-18</c:v>
                </c:pt>
                <c:pt idx="109">
                  <c:v>3.2648184265795785E-18</c:v>
                </c:pt>
                <c:pt idx="110">
                  <c:v>4.9702540068201761E-18</c:v>
                </c:pt>
                <c:pt idx="111">
                  <c:v>7.5511281268893074E-18</c:v>
                </c:pt>
                <c:pt idx="112">
                  <c:v>1.144876916026186E-17</c:v>
                </c:pt>
                <c:pt idx="113">
                  <c:v>1.732285469155396E-17</c:v>
                </c:pt>
                <c:pt idx="114">
                  <c:v>2.6157355217246326E-17</c:v>
                </c:pt>
                <c:pt idx="115">
                  <c:v>3.9416848851364098E-17</c:v>
                </c:pt>
                <c:pt idx="116">
                  <c:v>5.9276653595026498E-17</c:v>
                </c:pt>
                <c:pt idx="117">
                  <c:v>8.8960897991489661E-17</c:v>
                </c:pt>
                <c:pt idx="118">
                  <c:v>1.3323807283368888E-16</c:v>
                </c:pt>
                <c:pt idx="119">
                  <c:v>1.9914583634449445E-16</c:v>
                </c:pt>
                <c:pt idx="120">
                  <c:v>2.9704881440416989E-16</c:v>
                </c:pt>
                <c:pt idx="121">
                  <c:v>4.4217900695255065E-16</c:v>
                </c:pt>
                <c:pt idx="122">
                  <c:v>6.5687407352061692E-16</c:v>
                </c:pt>
                <c:pt idx="123">
                  <c:v>9.7382254743588144E-16</c:v>
                </c:pt>
                <c:pt idx="124">
                  <c:v>1.4407586473394258E-15</c:v>
                </c:pt>
                <c:pt idx="125">
                  <c:v>2.1272393012638924E-15</c:v>
                </c:pt>
                <c:pt idx="126">
                  <c:v>3.1344053898707061E-15</c:v>
                </c:pt>
                <c:pt idx="127">
                  <c:v>4.6090103879756002E-15</c:v>
                </c:pt>
                <c:pt idx="128">
                  <c:v>6.76353766049921E-15</c:v>
                </c:pt>
                <c:pt idx="129">
                  <c:v>9.9049854602958663E-15</c:v>
                </c:pt>
                <c:pt idx="130">
                  <c:v>1.4475963395955213E-14</c:v>
                </c:pt>
                <c:pt idx="131">
                  <c:v>2.1113236589616986E-14</c:v>
                </c:pt>
                <c:pt idx="132">
                  <c:v>3.0730940836481074E-14</c:v>
                </c:pt>
                <c:pt idx="133">
                  <c:v>4.4638603850377331E-14</c:v>
                </c:pt>
                <c:pt idx="134">
                  <c:v>6.4708160389179516E-14</c:v>
                </c:pt>
                <c:pt idx="135">
                  <c:v>9.3609776402745218E-14</c:v>
                </c:pt>
                <c:pt idx="136">
                  <c:v>1.3514409259609893E-13</c:v>
                </c:pt>
                <c:pt idx="137">
                  <c:v>1.9470927042801132E-13</c:v>
                </c:pt>
                <c:pt idx="138">
                  <c:v>2.799560752841319E-13</c:v>
                </c:pt>
                <c:pt idx="139">
                  <c:v>4.0170465797795213E-13</c:v>
                </c:pt>
                <c:pt idx="140">
                  <c:v>5.7522472204905815E-13</c:v>
                </c:pt>
                <c:pt idx="141">
                  <c:v>8.2201912581515293E-13</c:v>
                </c:pt>
                <c:pt idx="142">
                  <c:v>1.172303349592533E-12</c:v>
                </c:pt>
                <c:pt idx="143">
                  <c:v>1.6684446111780936E-12</c:v>
                </c:pt>
                <c:pt idx="144">
                  <c:v>2.3697213721760326E-12</c:v>
                </c:pt>
                <c:pt idx="145">
                  <c:v>3.3588954136285728E-12</c:v>
                </c:pt>
                <c:pt idx="146">
                  <c:v>4.7512663977752644E-12</c:v>
                </c:pt>
                <c:pt idx="147">
                  <c:v>6.7071185968897623E-12</c:v>
                </c:pt>
                <c:pt idx="148">
                  <c:v>9.4487921150107102E-12</c:v>
                </c:pt>
                <c:pt idx="149">
                  <c:v>1.3284044036065394E-11</c:v>
                </c:pt>
                <c:pt idx="150">
                  <c:v>1.8637944890015958E-11</c:v>
                </c:pt>
                <c:pt idx="151">
                  <c:v>2.6096330507824551E-11</c:v>
                </c:pt>
                <c:pt idx="152">
                  <c:v>3.646486154893777E-11</c:v>
                </c:pt>
                <c:pt idx="153">
                  <c:v>5.0849114923093907E-11</c:v>
                </c:pt>
                <c:pt idx="154">
                  <c:v>7.0762950248190857E-11</c:v>
                </c:pt>
                <c:pt idx="155">
                  <c:v>9.8274799976160725E-11</c:v>
                </c:pt>
                <c:pt idx="156">
                  <c:v>1.3620470502965362E-10</c:v>
                </c:pt>
                <c:pt idx="157">
                  <c:v>1.8838909318110933E-10</c:v>
                </c:pt>
                <c:pt idx="158">
                  <c:v>2.6003577755458945E-10</c:v>
                </c:pt>
                <c:pt idx="159">
                  <c:v>3.5819882694698573E-10</c:v>
                </c:pt>
                <c:pt idx="160">
                  <c:v>4.9241232790651081E-10</c:v>
                </c:pt>
                <c:pt idx="161">
                  <c:v>6.7553426014636971E-10</c:v>
                </c:pt>
                <c:pt idx="162">
                  <c:v>9.2486755791565697E-10</c:v>
                </c:pt>
                <c:pt idx="163">
                  <c:v>1.2636459685467914E-9</c:v>
                </c:pt>
                <c:pt idx="164">
                  <c:v>1.7229988624746204E-9</c:v>
                </c:pt>
                <c:pt idx="165">
                  <c:v>2.3445433623442277E-9</c:v>
                </c:pt>
                <c:pt idx="166">
                  <c:v>3.183796142921122E-9</c:v>
                </c:pt>
                <c:pt idx="167">
                  <c:v>4.3146536489954161E-9</c:v>
                </c:pt>
                <c:pt idx="168">
                  <c:v>5.8352615964395132E-9</c:v>
                </c:pt>
                <c:pt idx="169">
                  <c:v>7.8756865971025103E-9</c:v>
                </c:pt>
                <c:pt idx="170">
                  <c:v>1.0607919735680746E-8</c:v>
                </c:pt>
                <c:pt idx="171">
                  <c:v>1.4258890323785688E-8</c:v>
                </c:pt>
                <c:pt idx="172">
                  <c:v>1.9127355785274796E-8</c:v>
                </c:pt>
                <c:pt idx="173">
                  <c:v>2.560577046029704E-8</c:v>
                </c:pt>
                <c:pt idx="174">
                  <c:v>3.4208534074962557E-8</c:v>
                </c:pt>
                <c:pt idx="175">
                  <c:v>4.5608394443877598E-8</c:v>
                </c:pt>
                <c:pt idx="176">
                  <c:v>6.068324665498393E-8</c:v>
                </c:pt>
                <c:pt idx="177">
                  <c:v>8.0576154451265719E-8</c:v>
                </c:pt>
                <c:pt idx="178">
                  <c:v>1.0677214536256076E-7</c:v>
                </c:pt>
                <c:pt idx="179">
                  <c:v>1.4119623151157154E-7</c:v>
                </c:pt>
                <c:pt idx="180">
                  <c:v>1.8633822165817818E-7</c:v>
                </c:pt>
                <c:pt idx="181">
                  <c:v>2.4541126345041279E-7</c:v>
                </c:pt>
                <c:pt idx="182">
                  <c:v>3.2255274363619023E-7</c:v>
                </c:pt>
                <c:pt idx="183">
                  <c:v>4.2307824438613192E-7</c:v>
                </c:pt>
                <c:pt idx="184">
                  <c:v>5.5380178450999209E-7</c:v>
                </c:pt>
                <c:pt idx="185">
                  <c:v>7.2343865812261636E-7</c:v>
                </c:pt>
                <c:pt idx="186">
                  <c:v>9.4311092957684295E-7</c:v>
                </c:pt>
                <c:pt idx="187">
                  <c:v>1.2269801804465907E-6</c:v>
                </c:pt>
                <c:pt idx="188">
                  <c:v>1.5930375815910586E-6</c:v>
                </c:pt>
                <c:pt idx="189">
                  <c:v>2.0640879545094005E-6</c:v>
                </c:pt>
                <c:pt idx="190">
                  <c:v>2.6689723926440978E-6</c:v>
                </c:pt>
                <c:pt idx="191">
                  <c:v>3.4440834656067528E-6</c:v>
                </c:pt>
                <c:pt idx="192">
                  <c:v>4.4352382928942295E-6</c:v>
                </c:pt>
                <c:pt idx="193">
                  <c:v>5.699988149478326E-6</c:v>
                </c:pt>
                <c:pt idx="194">
                  <c:v>7.3104590955684913E-6</c:v>
                </c:pt>
                <c:pt idx="195">
                  <c:v>9.3568367908938872E-6</c:v>
                </c:pt>
                <c:pt idx="196">
                  <c:v>1.1951630590513367E-5</c:v>
                </c:pt>
                <c:pt idx="197">
                  <c:v>1.5234877702376556E-5</c:v>
                </c:pt>
                <c:pt idx="198">
                  <c:v>1.9380478143898062E-5</c:v>
                </c:pt>
                <c:pt idx="199">
                  <c:v>2.4603886044141335E-5</c:v>
                </c:pt>
                <c:pt idx="200">
                  <c:v>3.1171423125833142E-5</c:v>
                </c:pt>
                <c:pt idx="201">
                  <c:v>3.9411526643093277E-5</c:v>
                </c:pt>
                <c:pt idx="202">
                  <c:v>4.9728297363918708E-5</c:v>
                </c:pt>
                <c:pt idx="203">
                  <c:v>6.261777412519884E-5</c:v>
                </c:pt>
                <c:pt idx="204">
                  <c:v>7.8687430837842914E-5</c:v>
                </c:pt>
                <c:pt idx="205">
                  <c:v>9.8679470375363776E-5</c:v>
                </c:pt>
                <c:pt idx="206">
                  <c:v>1.2349857834309698E-4</c:v>
                </c:pt>
                <c:pt idx="207">
                  <c:v>1.5424489907351274E-4</c:v>
                </c:pt>
                <c:pt idx="208">
                  <c:v>1.9225310705582103E-4</c:v>
                </c:pt>
                <c:pt idx="209">
                  <c:v>2.3913857004918029E-4</c:v>
                </c:pt>
                <c:pt idx="210">
                  <c:v>2.9685173589126388E-4</c:v>
                </c:pt>
                <c:pt idx="211">
                  <c:v>3.6774202387115685E-4</c:v>
                </c:pt>
                <c:pt idx="212">
                  <c:v>4.546326637436995E-4</c:v>
                </c:pt>
                <c:pt idx="213">
                  <c:v>5.6090810085483527E-4</c:v>
                </c:pt>
                <c:pt idx="214">
                  <c:v>6.9061577415607009E-4</c:v>
                </c:pt>
                <c:pt idx="215">
                  <c:v>8.4858427426042599E-4</c:v>
                </c:pt>
                <c:pt idx="216">
                  <c:v>1.04056009997882E-3</c:v>
                </c:pt>
                <c:pt idx="217">
                  <c:v>1.2733654521660624E-3</c:v>
                </c:pt>
                <c:pt idx="218">
                  <c:v>1.5550797308808827E-3</c:v>
                </c:pt>
                <c:pt idx="219">
                  <c:v>1.8952476327352467E-3</c:v>
                </c:pt>
                <c:pt idx="220">
                  <c:v>2.3051169759964298E-3</c:v>
                </c:pt>
                <c:pt idx="221">
                  <c:v>2.7979096068801983E-3</c:v>
                </c:pt>
                <c:pt idx="222">
                  <c:v>3.38912895574635E-3</c:v>
                </c:pt>
                <c:pt idx="223">
                  <c:v>4.0969080100333012E-3</c:v>
                </c:pt>
                <c:pt idx="224">
                  <c:v>4.9424016439418815E-3</c:v>
                </c:pt>
                <c:pt idx="225">
                  <c:v>5.9502273841779089E-3</c:v>
                </c:pt>
                <c:pt idx="226">
                  <c:v>7.148958786719316E-3</c:v>
                </c:pt>
                <c:pt idx="227">
                  <c:v>8.5716756401531154E-3</c:v>
                </c:pt>
                <c:pt idx="228">
                  <c:v>1.0256575184753943E-2</c:v>
                </c:pt>
                <c:pt idx="229">
                  <c:v>1.2247648429782721E-2</c:v>
                </c:pt>
                <c:pt idx="230">
                  <c:v>1.4595425450211466E-2</c:v>
                </c:pt>
                <c:pt idx="231">
                  <c:v>1.7357793233855775E-2</c:v>
                </c:pt>
                <c:pt idx="232">
                  <c:v>2.0600889215079615E-2</c:v>
                </c:pt>
                <c:pt idx="233">
                  <c:v>2.440007305519824E-2</c:v>
                </c:pt>
                <c:pt idx="234">
                  <c:v>2.8840978500617988E-2</c:v>
                </c:pt>
                <c:pt idx="235">
                  <c:v>3.4020646246574804E-2</c:v>
                </c:pt>
                <c:pt idx="236">
                  <c:v>4.004873764951826E-2</c:v>
                </c:pt>
                <c:pt idx="237">
                  <c:v>4.7048827847142496E-2</c:v>
                </c:pt>
                <c:pt idx="238">
                  <c:v>5.5159775354806706E-2</c:v>
                </c:pt>
                <c:pt idx="239">
                  <c:v>6.4537163499990696E-2</c:v>
                </c:pt>
                <c:pt idx="240">
                  <c:v>7.5354807130466397E-2</c:v>
                </c:pt>
                <c:pt idx="241">
                  <c:v>8.7806315885448308E-2</c:v>
                </c:pt>
                <c:pt idx="242">
                  <c:v>0.10210670295566915</c:v>
                </c:pt>
                <c:pt idx="243">
                  <c:v>0.1184940256913387</c:v>
                </c:pt>
                <c:pt idx="244">
                  <c:v>0.13723104165755359</c:v>
                </c:pt>
                <c:pt idx="245">
                  <c:v>0.15860686081290454</c:v>
                </c:pt>
                <c:pt idx="246">
                  <c:v>0.18293857142668471</c:v>
                </c:pt>
                <c:pt idx="247">
                  <c:v>0.21057281419004931</c:v>
                </c:pt>
                <c:pt idx="248">
                  <c:v>0.24188727576993138</c:v>
                </c:pt>
                <c:pt idx="249">
                  <c:v>0.27729206984706373</c:v>
                </c:pt>
                <c:pt idx="250">
                  <c:v>0.3172309705445483</c:v>
                </c:pt>
                <c:pt idx="251">
                  <c:v>0.36218246015784888</c:v>
                </c:pt>
                <c:pt idx="252">
                  <c:v>0.41266055031775545</c:v>
                </c:pt>
                <c:pt idx="253">
                  <c:v>0.46921533325262377</c:v>
                </c:pt>
                <c:pt idx="254">
                  <c:v>0.53243321774930075</c:v>
                </c:pt>
                <c:pt idx="255">
                  <c:v>0.60293680282250073</c:v>
                </c:pt>
                <c:pt idx="256">
                  <c:v>0.68138434116307689</c:v>
                </c:pt>
                <c:pt idx="257">
                  <c:v>0.76846874412542698</c:v>
                </c:pt>
                <c:pt idx="258">
                  <c:v>0.86491608056521052</c:v>
                </c:pt>
                <c:pt idx="259">
                  <c:v>0.97148352324598264</c:v>
                </c:pt>
                <c:pt idx="260">
                  <c:v>1.0889566989534787</c:v>
                </c:pt>
                <c:pt idx="261">
                  <c:v>1.2181464019195645</c:v>
                </c:pt>
                <c:pt idx="262">
                  <c:v>1.3598846347723268</c:v>
                </c:pt>
                <c:pt idx="263">
                  <c:v>1.5150199470230921</c:v>
                </c:pt>
                <c:pt idx="264">
                  <c:v>1.6844120480987317</c:v>
                </c:pt>
                <c:pt idx="265">
                  <c:v>1.8689256801802487</c:v>
                </c:pt>
                <c:pt idx="266">
                  <c:v>2.069423745536529</c:v>
                </c:pt>
                <c:pt idx="267">
                  <c:v>2.2867596936659669</c:v>
                </c:pt>
                <c:pt idx="268">
                  <c:v>2.5217691852682087</c:v>
                </c:pt>
                <c:pt idx="269">
                  <c:v>2.7752610627460474</c:v>
                </c:pt>
                <c:pt idx="270">
                  <c:v>3.0480076705106067</c:v>
                </c:pt>
                <c:pt idx="271">
                  <c:v>3.3407345825617645</c:v>
                </c:pt>
                <c:pt idx="272">
                  <c:v>3.6541098095358349</c:v>
                </c:pt>
                <c:pt idx="273">
                  <c:v>3.9887325723619314</c:v>
                </c:pt>
                <c:pt idx="274">
                  <c:v>4.3451217445689219</c:v>
                </c:pt>
                <c:pt idx="275">
                  <c:v>4.723704079933766</c:v>
                </c:pt>
                <c:pt idx="276">
                  <c:v>5.1248023561702345</c:v>
                </c:pt>
                <c:pt idx="277">
                  <c:v>5.5486235782978888</c:v>
                </c:pt>
                <c:pt idx="278">
                  <c:v>5.9952473973366152</c:v>
                </c:pt>
                <c:pt idx="279">
                  <c:v>6.4646149098931218</c:v>
                </c:pt>
                <c:pt idx="280">
                  <c:v>6.95651801258576</c:v>
                </c:pt>
                <c:pt idx="281">
                  <c:v>7.4705894911107276</c:v>
                </c:pt>
                <c:pt idx="282">
                  <c:v>8.0062940272003544</c:v>
                </c:pt>
                <c:pt idx="283">
                  <c:v>8.5629203072135809</c:v>
                </c:pt>
                <c:pt idx="284">
                  <c:v>9.1395744136220465</c:v>
                </c:pt>
                <c:pt idx="285">
                  <c:v>9.7351746749017884</c:v>
                </c:pt>
                <c:pt idx="286">
                  <c:v>10.348448140166479</c:v>
                </c:pt>
                <c:pt idx="287">
                  <c:v>10.977928832387269</c:v>
                </c:pt>
                <c:pt idx="288">
                  <c:v>11.621957917977237</c:v>
                </c:pt>
                <c:pt idx="289">
                  <c:v>12.278685911213055</c:v>
                </c:pt>
                <c:pt idx="290">
                  <c:v>12.946077009412576</c:v>
                </c:pt>
                <c:pt idx="291">
                  <c:v>13.621915629199027</c:v>
                </c:pt>
                <c:pt idx="292">
                  <c:v>14.303815186054479</c:v>
                </c:pt>
                <c:pt idx="293">
                  <c:v>14.989229128775639</c:v>
                </c:pt>
                <c:pt idx="294">
                  <c:v>15.67546420813947</c:v>
                </c:pt>
                <c:pt idx="295">
                  <c:v>16.359695925388252</c:v>
                </c:pt>
                <c:pt idx="296">
                  <c:v>17.038986071612864</c:v>
                </c:pt>
                <c:pt idx="297">
                  <c:v>17.710302234542336</c:v>
                </c:pt>
                <c:pt idx="298">
                  <c:v>18.370539115073711</c:v>
                </c:pt>
                <c:pt idx="299">
                  <c:v>19.016541462647641</c:v>
                </c:pt>
                <c:pt idx="300">
                  <c:v>19.645128407729661</c:v>
                </c:pt>
                <c:pt idx="301">
                  <c:v>20.253118940446011</c:v>
                </c:pt>
                <c:pt idx="302">
                  <c:v>20.837358259011154</c:v>
                </c:pt>
                <c:pt idx="303">
                  <c:v>21.394744689417603</c:v>
                </c:pt>
                <c:pt idx="304">
                  <c:v>21.922256860139019</c:v>
                </c:pt>
                <c:pt idx="305">
                  <c:v>22.416980802389642</c:v>
                </c:pt>
                <c:pt idx="306">
                  <c:v>22.87613663846156</c:v>
                </c:pt>
                <c:pt idx="307">
                  <c:v>23.297104517936301</c:v>
                </c:pt>
                <c:pt idx="308">
                  <c:v>23.67744946435112</c:v>
                </c:pt>
                <c:pt idx="309">
                  <c:v>24.014944803395881</c:v>
                </c:pt>
                <c:pt idx="310">
                  <c:v>24.307593857679485</c:v>
                </c:pt>
                <c:pt idx="311">
                  <c:v>24.553649612593698</c:v>
                </c:pt>
                <c:pt idx="312">
                  <c:v>24.7516320824122</c:v>
                </c:pt>
                <c:pt idx="313">
                  <c:v>24.900343135152539</c:v>
                </c:pt>
                <c:pt idx="314">
                  <c:v>24.998878568481715</c:v>
                </c:pt>
                <c:pt idx="315">
                  <c:v>25.046637266377285</c:v>
                </c:pt>
                <c:pt idx="316">
                  <c:v>25.043327306822228</c:v>
                </c:pt>
                <c:pt idx="317">
                  <c:v>24.988968933709959</c:v>
                </c:pt>
                <c:pt idx="318">
                  <c:v>24.883894350630019</c:v>
                </c:pt>
                <c:pt idx="319">
                  <c:v>24.728744339476343</c:v>
                </c:pt>
                <c:pt idx="320">
                  <c:v>24.524461752013604</c:v>
                </c:pt>
                <c:pt idx="321">
                  <c:v>24.272281966930322</c:v>
                </c:pt>
                <c:pt idx="322">
                  <c:v>23.973720447451729</c:v>
                </c:pt>
                <c:pt idx="323">
                  <c:v>23.630557574872114</c:v>
                </c:pt>
                <c:pt idx="324">
                  <c:v>23.244820970307622</c:v>
                </c:pt>
                <c:pt idx="325">
                  <c:v>22.818765550211751</c:v>
                </c:pt>
                <c:pt idx="326">
                  <c:v>22.35485158996412</c:v>
                </c:pt>
                <c:pt idx="327">
                  <c:v>21.855721093854349</c:v>
                </c:pt>
                <c:pt idx="328">
                  <c:v>21.32417278851629</c:v>
                </c:pt>
                <c:pt idx="329">
                  <c:v>20.763136070163963</c:v>
                </c:pt>
                <c:pt idx="330">
                  <c:v>20.175644243733185</c:v>
                </c:pt>
                <c:pt idx="331">
                  <c:v>19.56480739406279</c:v>
                </c:pt>
                <c:pt idx="332">
                  <c:v>18.933785225890901</c:v>
                </c:pt>
                <c:pt idx="333">
                  <c:v>18.285760200654657</c:v>
                </c:pt>
                <c:pt idx="334">
                  <c:v>17.623911284316144</c:v>
                </c:pt>
                <c:pt idx="335">
                  <c:v>16.951388602106082</c:v>
                </c:pt>
                <c:pt idx="336">
                  <c:v>16.27128927346708</c:v>
                </c:pt>
                <c:pt idx="337">
                  <c:v>15.586634674426813</c:v>
                </c:pt>
                <c:pt idx="338">
                  <c:v>14.900349345441567</c:v>
                </c:pt>
                <c:pt idx="339">
                  <c:v>14.215241731238992</c:v>
                </c:pt>
                <c:pt idx="340">
                  <c:v>13.533986906021346</c:v>
                </c:pt>
                <c:pt idx="341">
                  <c:v>12.859111403046835</c:v>
                </c:pt>
                <c:pt idx="342">
                  <c:v>12.192980232950298</c:v>
                </c:pt>
                <c:pt idx="343">
                  <c:v>11.537786140947492</c:v>
                </c:pt>
                <c:pt idx="344">
                  <c:v>10.895541119114547</c:v>
                </c:pt>
                <c:pt idx="345">
                  <c:v>10.268070158217887</c:v>
                </c:pt>
                <c:pt idx="346">
                  <c:v>9.6570071930476225</c:v>
                </c:pt>
                <c:pt idx="347">
                  <c:v>9.0637931674710916</c:v>
                </c:pt>
                <c:pt idx="348">
                  <c:v>8.4896761201655355</c:v>
                </c:pt>
                <c:pt idx="349">
                  <c:v>7.9357131699143615</c:v>
                </c:pt>
                <c:pt idx="350">
                  <c:v>7.4027742603776225</c:v>
                </c:pt>
                <c:pt idx="351">
                  <c:v>6.8915475086981877</c:v>
                </c:pt>
                <c:pt idx="352">
                  <c:v>6.4025459902307018</c:v>
                </c:pt>
                <c:pt idx="353">
                  <c:v>5.9361157829273292</c:v>
                </c:pt>
                <c:pt idx="354">
                  <c:v>5.4924450896516221</c:v>
                </c:pt>
                <c:pt idx="355">
                  <c:v>5.071574254543278</c:v>
                </c:pt>
                <c:pt idx="356">
                  <c:v>4.6734064904899091</c:v>
                </c:pt>
                <c:pt idx="357">
                  <c:v>4.2977191385250526</c:v>
                </c:pt>
                <c:pt idx="358">
                  <c:v>3.9441752861771326</c:v>
                </c:pt>
                <c:pt idx="359">
                  <c:v>3.6123355803322656</c:v>
                </c:pt>
                <c:pt idx="360">
                  <c:v>3.3016700805312613</c:v>
                </c:pt>
                <c:pt idx="361">
                  <c:v>3.0115700105884482</c:v>
                </c:pt>
                <c:pt idx="362">
                  <c:v>2.7413592796414652</c:v>
                </c:pt>
                <c:pt idx="363">
                  <c:v>2.4903056578038223</c:v>
                </c:pt>
                <c:pt idx="364">
                  <c:v>2.2576315062741381</c:v>
                </c:pt>
                <c:pt idx="365">
                  <c:v>2.0425239767656849</c:v>
                </c:pt>
                <c:pt idx="366">
                  <c:v>1.8441446099041519</c:v>
                </c:pt>
                <c:pt idx="367">
                  <c:v>1.6616382770543934</c:v>
                </c:pt>
                <c:pt idx="368">
                  <c:v>1.4941414240795647</c:v>
                </c:pt>
                <c:pt idx="369">
                  <c:v>1.3407895890320172</c:v>
                </c:pt>
                <c:pt idx="370">
                  <c:v>1.2007241783212468</c:v>
                </c:pt>
                <c:pt idx="371">
                  <c:v>1.073098497497027</c:v>
                </c:pt>
                <c:pt idx="372">
                  <c:v>0.95708304323648619</c:v>
                </c:pt>
                <c:pt idx="373">
                  <c:v>0.85187007241708135</c:v>
                </c:pt>
                <c:pt idx="374">
                  <c:v>0.75667747224305315</c:v>
                </c:pt>
                <c:pt idx="375">
                  <c:v>0.67075196222851952</c:v>
                </c:pt>
                <c:pt idx="376">
                  <c:v>0.59337166449140566</c:v>
                </c:pt>
                <c:pt idx="377">
                  <c:v>0.52384808326074916</c:v>
                </c:pt>
                <c:pt idx="378">
                  <c:v>0.46152753783382455</c:v>
                </c:pt>
                <c:pt idx="379">
                  <c:v>0.40579209550062528</c:v>
                </c:pt>
                <c:pt idx="380">
                  <c:v>0.35606005224530263</c:v>
                </c:pt>
                <c:pt idx="381">
                  <c:v>0.31178600945952922</c:v>
                </c:pt>
                <c:pt idx="382">
                  <c:v>0.27246059452689936</c:v>
                </c:pt>
                <c:pt idx="383">
                  <c:v>0.23760987208180753</c:v>
                </c:pt>
                <c:pt idx="384">
                  <c:v>0.20679449110756151</c:v>
                </c:pt>
                <c:pt idx="385">
                  <c:v>0.17960861090755637</c:v>
                </c:pt>
                <c:pt idx="386">
                  <c:v>0.15567864647098356</c:v>
                </c:pt>
                <c:pt idx="387">
                  <c:v>0.13466187095171017</c:v>
                </c:pt>
                <c:pt idx="388">
                  <c:v>0.11624490994488179</c:v>
                </c:pt>
                <c:pt idx="389">
                  <c:v>0.1001421591136868</c:v>
                </c:pt>
                <c:pt idx="390">
                  <c:v>8.6094153498545323E-2</c:v>
                </c:pt>
                <c:pt idx="391">
                  <c:v>7.3865913640742784E-2</c:v>
                </c:pt>
                <c:pt idx="392">
                  <c:v>6.3245290501717441E-2</c:v>
                </c:pt>
                <c:pt idx="393">
                  <c:v>5.4041328116104868E-2</c:v>
                </c:pt>
                <c:pt idx="394">
                  <c:v>4.6082660010747734E-2</c:v>
                </c:pt>
                <c:pt idx="395">
                  <c:v>3.9215952687584245E-2</c:v>
                </c:pt>
                <c:pt idx="396">
                  <c:v>3.3304406926490927E-2</c:v>
                </c:pt>
                <c:pt idx="397">
                  <c:v>2.822632532820412E-2</c:v>
                </c:pt>
                <c:pt idx="398">
                  <c:v>2.3873752400192037E-2</c:v>
                </c:pt>
                <c:pt idx="399">
                  <c:v>2.01511915899618E-2</c:v>
                </c:pt>
                <c:pt idx="400">
                  <c:v>1.6974401992241518E-2</c:v>
                </c:pt>
                <c:pt idx="401">
                  <c:v>1.4269275993208116E-2</c:v>
                </c:pt>
                <c:pt idx="402">
                  <c:v>1.1970797857375518E-2</c:v>
                </c:pt>
                <c:pt idx="403">
                  <c:v>1.0022082201820432E-2</c:v>
                </c:pt>
                <c:pt idx="404">
                  <c:v>8.3734904236373048E-3</c:v>
                </c:pt>
                <c:pt idx="405">
                  <c:v>6.9818224368336044E-3</c:v>
                </c:pt>
                <c:pt idx="406">
                  <c:v>5.8095805189009734E-3</c:v>
                </c:pt>
                <c:pt idx="407">
                  <c:v>4.8243016491514501E-3</c:v>
                </c:pt>
                <c:pt idx="408">
                  <c:v>3.9979544256222212E-3</c:v>
                </c:pt>
                <c:pt idx="409">
                  <c:v>3.3063964594828906E-3</c:v>
                </c:pt>
                <c:pt idx="410">
                  <c:v>2.7288880497846287E-3</c:v>
                </c:pt>
                <c:pt idx="411">
                  <c:v>2.2476579249977769E-3</c:v>
                </c:pt>
                <c:pt idx="412">
                  <c:v>1.8475168858178941E-3</c:v>
                </c:pt>
                <c:pt idx="413">
                  <c:v>1.5155152857473952E-3</c:v>
                </c:pt>
                <c:pt idx="414">
                  <c:v>1.2406404301489016E-3</c:v>
                </c:pt>
                <c:pt idx="415">
                  <c:v>1.0135501513901977E-3</c:v>
                </c:pt>
                <c:pt idx="416">
                  <c:v>8.2633901840928087E-4</c:v>
                </c:pt>
                <c:pt idx="417">
                  <c:v>6.7233385606583346E-4</c:v>
                </c:pt>
                <c:pt idx="418">
                  <c:v>5.4591547642801803E-4</c:v>
                </c:pt>
                <c:pt idx="419">
                  <c:v>4.4236375509660171E-4</c:v>
                </c:pt>
                <c:pt idx="420">
                  <c:v>3.5772341627686265E-4</c:v>
                </c:pt>
                <c:pt idx="421">
                  <c:v>2.8868811674273825E-4</c:v>
                </c:pt>
                <c:pt idx="422">
                  <c:v>2.3250063818278455E-4</c:v>
                </c:pt>
                <c:pt idx="423">
                  <c:v>1.8686720737191062E-4</c:v>
                </c:pt>
                <c:pt idx="424">
                  <c:v>1.498841624836877E-4</c:v>
                </c:pt>
                <c:pt idx="425">
                  <c:v>1.1997537052142192E-4</c:v>
                </c:pt>
                <c:pt idx="426">
                  <c:v>9.5838974562079108E-5</c:v>
                </c:pt>
                <c:pt idx="427">
                  <c:v>7.6402209962181272E-5</c:v>
                </c:pt>
                <c:pt idx="428">
                  <c:v>6.0783175835451597E-5</c:v>
                </c:pt>
                <c:pt idx="429">
                  <c:v>4.8258582195061811E-5</c:v>
                </c:pt>
                <c:pt idx="430">
                  <c:v>3.8236614583504623E-5</c:v>
                </c:pt>
                <c:pt idx="431">
                  <c:v>3.0234167349629324E-5</c:v>
                </c:pt>
                <c:pt idx="432">
                  <c:v>2.3857794633976352E-5</c:v>
                </c:pt>
                <c:pt idx="433">
                  <c:v>1.8787815354061701E-5</c:v>
                </c:pt>
                <c:pt idx="434">
                  <c:v>1.476508579505533E-5</c:v>
                </c:pt>
                <c:pt idx="435">
                  <c:v>1.1580021628334441E-5</c:v>
                </c:pt>
                <c:pt idx="436">
                  <c:v>9.0635110874142108E-6</c:v>
                </c:pt>
                <c:pt idx="437">
                  <c:v>7.0794134124906433E-6</c:v>
                </c:pt>
                <c:pt idx="438">
                  <c:v>5.5183822793108214E-6</c:v>
                </c:pt>
                <c:pt idx="439">
                  <c:v>4.2927934694855681E-6</c:v>
                </c:pt>
                <c:pt idx="440">
                  <c:v>3.3325901857551497E-6</c:v>
                </c:pt>
                <c:pt idx="441">
                  <c:v>2.5818887876773848E-6</c:v>
                </c:pt>
                <c:pt idx="442">
                  <c:v>1.9962128926181712E-6</c:v>
                </c:pt>
                <c:pt idx="443">
                  <c:v>1.5402452741673957E-6</c:v>
                </c:pt>
                <c:pt idx="444">
                  <c:v>1.1860052674156714E-6</c:v>
                </c:pt>
                <c:pt idx="445">
                  <c:v>9.1137488181193085E-7</c:v>
                </c:pt>
                <c:pt idx="446">
                  <c:v>6.9890990620151764E-7</c:v>
                </c:pt>
                <c:pt idx="447">
                  <c:v>5.3488330342098623E-7</c:v>
                </c:pt>
                <c:pt idx="448">
                  <c:v>4.0851742984099371E-7</c:v>
                </c:pt>
                <c:pt idx="449">
                  <c:v>3.113693388543493E-7</c:v>
                </c:pt>
                <c:pt idx="450">
                  <c:v>2.3683986357866901E-7</c:v>
                </c:pt>
                <c:pt idx="451">
                  <c:v>1.7978252021556575E-7</c:v>
                </c:pt>
                <c:pt idx="452">
                  <c:v>1.3619270011214145E-7</c:v>
                </c:pt>
                <c:pt idx="453">
                  <c:v>1.0296127224294485E-7</c:v>
                </c:pt>
                <c:pt idx="454">
                  <c:v>7.7679724134664232E-8</c:v>
                </c:pt>
                <c:pt idx="455">
                  <c:v>5.8486435398403285E-8</c:v>
                </c:pt>
                <c:pt idx="456">
                  <c:v>4.3945694833385596E-8</c:v>
                </c:pt>
                <c:pt idx="457">
                  <c:v>3.2952716517816353E-8</c:v>
                </c:pt>
                <c:pt idx="458">
                  <c:v>2.4659247133577505E-8</c:v>
                </c:pt>
                <c:pt idx="459">
                  <c:v>1.8415440346361613E-8</c:v>
                </c:pt>
                <c:pt idx="460">
                  <c:v>1.3724549793420211E-8</c:v>
                </c:pt>
                <c:pt idx="461">
                  <c:v>1.0207697945786876E-8</c:v>
                </c:pt>
                <c:pt idx="462">
                  <c:v>7.5765451884414773E-9</c:v>
                </c:pt>
                <c:pt idx="463">
                  <c:v>5.6121378415908002E-9</c:v>
                </c:pt>
                <c:pt idx="464">
                  <c:v>4.1485769019555588E-9</c:v>
                </c:pt>
                <c:pt idx="465">
                  <c:v>3.0604385569735931E-9</c:v>
                </c:pt>
                <c:pt idx="466">
                  <c:v>2.2531073728774726E-9</c:v>
                </c:pt>
                <c:pt idx="467">
                  <c:v>1.6553651840286542E-9</c:v>
                </c:pt>
                <c:pt idx="468">
                  <c:v>1.2137226286265749E-9</c:v>
                </c:pt>
                <c:pt idx="469">
                  <c:v>8.8809369199231277E-10</c:v>
                </c:pt>
                <c:pt idx="470">
                  <c:v>6.4850275560199636E-10</c:v>
                </c:pt>
                <c:pt idx="471">
                  <c:v>4.7258351744530913E-10</c:v>
                </c:pt>
                <c:pt idx="472">
                  <c:v>3.4368376646526905E-10</c:v>
                </c:pt>
                <c:pt idx="473">
                  <c:v>2.4943257610904895E-10</c:v>
                </c:pt>
                <c:pt idx="474">
                  <c:v>1.8065959367065128E-10</c:v>
                </c:pt>
                <c:pt idx="475">
                  <c:v>1.3058178179263581E-10</c:v>
                </c:pt>
                <c:pt idx="476">
                  <c:v>9.4192832214321831E-11</c:v>
                </c:pt>
                <c:pt idx="477">
                  <c:v>6.7805796986215352E-11</c:v>
                </c:pt>
                <c:pt idx="478">
                  <c:v>4.8711275152930494E-11</c:v>
                </c:pt>
                <c:pt idx="479">
                  <c:v>3.492254424870589E-11</c:v>
                </c:pt>
                <c:pt idx="480">
                  <c:v>2.4985955268994964E-11</c:v>
                </c:pt>
                <c:pt idx="481">
                  <c:v>1.784020104121017E-11</c:v>
                </c:pt>
                <c:pt idx="482">
                  <c:v>1.2712098058049314E-11</c:v>
                </c:pt>
                <c:pt idx="483">
                  <c:v>9.0395836613855521E-12</c:v>
                </c:pt>
                <c:pt idx="484">
                  <c:v>6.4149507563576273E-12</c:v>
                </c:pt>
                <c:pt idx="485">
                  <c:v>4.5430961618550807E-12</c:v>
                </c:pt>
                <c:pt idx="486">
                  <c:v>3.2108811910955453E-12</c:v>
                </c:pt>
                <c:pt idx="487">
                  <c:v>2.2646977411778794E-12</c:v>
                </c:pt>
                <c:pt idx="488">
                  <c:v>1.5940794453651952E-12</c:v>
                </c:pt>
                <c:pt idx="489">
                  <c:v>1.119755955503982E-12</c:v>
                </c:pt>
                <c:pt idx="490">
                  <c:v>7.8496538191987412E-13</c:v>
                </c:pt>
                <c:pt idx="491">
                  <c:v>5.491504344534113E-13</c:v>
                </c:pt>
                <c:pt idx="492">
                  <c:v>3.8339448642029763E-13</c:v>
                </c:pt>
                <c:pt idx="493">
                  <c:v>2.6712473150241967E-13</c:v>
                </c:pt>
                <c:pt idx="494">
                  <c:v>1.85735978633959E-13</c:v>
                </c:pt>
                <c:pt idx="495">
                  <c:v>1.2888182652593371E-13</c:v>
                </c:pt>
                <c:pt idx="496">
                  <c:v>8.9248521516811575E-14</c:v>
                </c:pt>
                <c:pt idx="497">
                  <c:v>6.1677119475830816E-14</c:v>
                </c:pt>
                <c:pt idx="498">
                  <c:v>4.2536410533464685E-14</c:v>
                </c:pt>
                <c:pt idx="499">
                  <c:v>2.9275970394438842E-14</c:v>
                </c:pt>
                <c:pt idx="500">
                  <c:v>2.0108304998414334E-14</c:v>
                </c:pt>
                <c:pt idx="501">
                  <c:v>1.378330392707936E-14</c:v>
                </c:pt>
                <c:pt idx="502">
                  <c:v>9.4285499345395188E-15</c:v>
                </c:pt>
                <c:pt idx="503">
                  <c:v>6.4365060599778662E-15</c:v>
                </c:pt>
                <c:pt idx="504">
                  <c:v>4.3849956170822205E-15</c:v>
                </c:pt>
                <c:pt idx="505">
                  <c:v>2.9812737000784804E-15</c:v>
                </c:pt>
                <c:pt idx="506">
                  <c:v>2.0227780780359967E-15</c:v>
                </c:pt>
                <c:pt idx="507">
                  <c:v>1.3696459947851415E-15</c:v>
                </c:pt>
                <c:pt idx="508">
                  <c:v>9.2551216074333055E-16</c:v>
                </c:pt>
                <c:pt idx="509">
                  <c:v>6.2412220094410318E-16</c:v>
                </c:pt>
                <c:pt idx="510">
                  <c:v>4.2002083822490762E-16</c:v>
                </c:pt>
                <c:pt idx="511">
                  <c:v>2.8208873767678545E-16</c:v>
                </c:pt>
                <c:pt idx="512">
                  <c:v>1.8906640292711551E-16</c:v>
                </c:pt>
                <c:pt idx="513">
                  <c:v>1.2646101988652009E-16</c:v>
                </c:pt>
                <c:pt idx="514">
                  <c:v>8.4413654504870043E-17</c:v>
                </c:pt>
                <c:pt idx="515">
                  <c:v>5.6231857423386644E-17</c:v>
                </c:pt>
                <c:pt idx="516">
                  <c:v>3.7382286354417399E-17</c:v>
                </c:pt>
                <c:pt idx="517">
                  <c:v>2.4800646085711888E-17</c:v>
                </c:pt>
                <c:pt idx="518">
                  <c:v>1.6420025752148181E-17</c:v>
                </c:pt>
                <c:pt idx="519">
                  <c:v>1.0849216532680527E-17</c:v>
                </c:pt>
                <c:pt idx="520">
                  <c:v>7.1537972011116965E-18</c:v>
                </c:pt>
                <c:pt idx="521">
                  <c:v>4.707481000689482E-18</c:v>
                </c:pt>
                <c:pt idx="522">
                  <c:v>3.0913930875063229E-18</c:v>
                </c:pt>
                <c:pt idx="523">
                  <c:v>2.0259727106622808E-18</c:v>
                </c:pt>
                <c:pt idx="524">
                  <c:v>1.3250328797110956E-18</c:v>
                </c:pt>
                <c:pt idx="525">
                  <c:v>8.6483533027146339E-19</c:v>
                </c:pt>
                <c:pt idx="526">
                  <c:v>5.6331834575804964E-19</c:v>
                </c:pt>
                <c:pt idx="527">
                  <c:v>3.6617447836037556E-19</c:v>
                </c:pt>
                <c:pt idx="528">
                  <c:v>2.3753956234722174E-19</c:v>
                </c:pt>
                <c:pt idx="529">
                  <c:v>1.5377917849812609E-19</c:v>
                </c:pt>
                <c:pt idx="530">
                  <c:v>9.9351133243610921E-20</c:v>
                </c:pt>
                <c:pt idx="531">
                  <c:v>6.4056295368101438E-20</c:v>
                </c:pt>
                <c:pt idx="532">
                  <c:v>4.1215874129265541E-20</c:v>
                </c:pt>
                <c:pt idx="533">
                  <c:v>2.646554953274292E-20</c:v>
                </c:pt>
                <c:pt idx="534">
                  <c:v>1.6959421006564958E-20</c:v>
                </c:pt>
                <c:pt idx="535">
                  <c:v>1.0845631159499359E-20</c:v>
                </c:pt>
                <c:pt idx="536">
                  <c:v>6.9216931801725641E-21</c:v>
                </c:pt>
                <c:pt idx="537">
                  <c:v>4.4084260694442268E-21</c:v>
                </c:pt>
                <c:pt idx="538">
                  <c:v>2.8020022761540242E-21</c:v>
                </c:pt>
                <c:pt idx="539">
                  <c:v>1.7773260637147979E-21</c:v>
                </c:pt>
                <c:pt idx="540">
                  <c:v>1.1250697289417382E-21</c:v>
                </c:pt>
                <c:pt idx="541">
                  <c:v>7.1073135257132397E-22</c:v>
                </c:pt>
                <c:pt idx="542">
                  <c:v>4.4806932430321286E-22</c:v>
                </c:pt>
                <c:pt idx="543">
                  <c:v>2.8190232306443266E-22</c:v>
                </c:pt>
                <c:pt idx="544">
                  <c:v>1.7699695761597225E-22</c:v>
                </c:pt>
                <c:pt idx="545">
                  <c:v>1.1090385748056127E-22</c:v>
                </c:pt>
                <c:pt idx="546">
                  <c:v>6.9349160322982634E-23</c:v>
                </c:pt>
                <c:pt idx="547">
                  <c:v>4.3276234561324982E-23</c:v>
                </c:pt>
                <c:pt idx="548">
                  <c:v>2.6950785604032573E-23</c:v>
                </c:pt>
                <c:pt idx="549">
                  <c:v>1.674970245340226E-23</c:v>
                </c:pt>
                <c:pt idx="550">
                  <c:v>1.038858668380021E-23</c:v>
                </c:pt>
                <c:pt idx="551">
                  <c:v>6.4301268942275121E-24</c:v>
                </c:pt>
                <c:pt idx="552">
                  <c:v>3.9718818682847063E-24</c:v>
                </c:pt>
                <c:pt idx="553">
                  <c:v>2.44842501014383E-24</c:v>
                </c:pt>
                <c:pt idx="554">
                  <c:v>1.5062289655869032E-24</c:v>
                </c:pt>
                <c:pt idx="555">
                  <c:v>9.247170966861291E-25</c:v>
                </c:pt>
                <c:pt idx="556">
                  <c:v>5.6655292157633213E-25</c:v>
                </c:pt>
                <c:pt idx="557">
                  <c:v>3.4640630161066443E-25</c:v>
                </c:pt>
                <c:pt idx="558">
                  <c:v>2.1137070131483387E-25</c:v>
                </c:pt>
                <c:pt idx="559">
                  <c:v>1.2871154310519099E-25</c:v>
                </c:pt>
                <c:pt idx="560">
                  <c:v>7.8217496216773954E-26</c:v>
                </c:pt>
                <c:pt idx="561">
                  <c:v>4.7435559430413586E-26</c:v>
                </c:pt>
                <c:pt idx="562">
                  <c:v>2.8708985627446496E-26</c:v>
                </c:pt>
                <c:pt idx="563">
                  <c:v>1.7339851470775023E-26</c:v>
                </c:pt>
                <c:pt idx="564">
                  <c:v>1.0451691985200604E-26</c:v>
                </c:pt>
                <c:pt idx="565">
                  <c:v>6.2869721415348927E-27</c:v>
                </c:pt>
                <c:pt idx="566">
                  <c:v>3.7740719338212636E-27</c:v>
                </c:pt>
                <c:pt idx="567">
                  <c:v>2.2609581064448325E-27</c:v>
                </c:pt>
                <c:pt idx="568">
                  <c:v>1.3517256695960018E-27</c:v>
                </c:pt>
                <c:pt idx="569">
                  <c:v>8.0648874559845184E-28</c:v>
                </c:pt>
                <c:pt idx="570">
                  <c:v>4.8019956847049363E-28</c:v>
                </c:pt>
                <c:pt idx="571">
                  <c:v>2.8533754725799295E-28</c:v>
                </c:pt>
                <c:pt idx="572">
                  <c:v>1.6920367297081321E-28</c:v>
                </c:pt>
                <c:pt idx="573">
                  <c:v>1.0013233710637846E-28</c:v>
                </c:pt>
                <c:pt idx="574">
                  <c:v>5.913609236306843E-29</c:v>
                </c:pt>
                <c:pt idx="575">
                  <c:v>3.485335568578466E-29</c:v>
                </c:pt>
                <c:pt idx="576">
                  <c:v>2.0499830840272542E-29</c:v>
                </c:pt>
                <c:pt idx="577">
                  <c:v>1.2032882074277666E-29</c:v>
                </c:pt>
                <c:pt idx="578">
                  <c:v>7.0485980886055344E-30</c:v>
                </c:pt>
                <c:pt idx="579">
                  <c:v>4.120496401417665E-30</c:v>
                </c:pt>
                <c:pt idx="580">
                  <c:v>2.40386478140827E-30</c:v>
                </c:pt>
                <c:pt idx="581">
                  <c:v>1.3995365162471752E-30</c:v>
                </c:pt>
                <c:pt idx="582">
                  <c:v>8.1315275591699137E-31</c:v>
                </c:pt>
                <c:pt idx="583">
                  <c:v>4.7149136806311657E-31</c:v>
                </c:pt>
                <c:pt idx="584">
                  <c:v>2.7282807470454939E-31</c:v>
                </c:pt>
                <c:pt idx="585">
                  <c:v>1.575498792018235E-31</c:v>
                </c:pt>
                <c:pt idx="586">
                  <c:v>9.079476207028899E-32</c:v>
                </c:pt>
                <c:pt idx="587">
                  <c:v>5.2217637547455232E-32</c:v>
                </c:pt>
                <c:pt idx="588">
                  <c:v>2.9970041756456511E-32</c:v>
                </c:pt>
                <c:pt idx="589">
                  <c:v>1.7166081923197472E-32</c:v>
                </c:pt>
                <c:pt idx="590">
                  <c:v>9.8122525518423713E-33</c:v>
                </c:pt>
                <c:pt idx="591">
                  <c:v>5.5973177117665392E-33</c:v>
                </c:pt>
                <c:pt idx="592">
                  <c:v>3.1864338277420354E-33</c:v>
                </c:pt>
                <c:pt idx="593">
                  <c:v>1.8102708294953241E-33</c:v>
                </c:pt>
                <c:pt idx="594">
                  <c:v>1.0263509928299281E-33</c:v>
                </c:pt>
                <c:pt idx="595">
                  <c:v>5.8071355622983965E-34</c:v>
                </c:pt>
                <c:pt idx="596">
                  <c:v>3.2790023362468216E-34</c:v>
                </c:pt>
                <c:pt idx="597">
                  <c:v>1.8477158827599566E-34</c:v>
                </c:pt>
                <c:pt idx="598">
                  <c:v>1.0390641524365577E-34</c:v>
                </c:pt>
                <c:pt idx="599">
                  <c:v>5.8312711480377699E-35</c:v>
                </c:pt>
                <c:pt idx="600">
                  <c:v>3.2658618862579304E-35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924-4BE4-A8DD-FBB29B0D4737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Nitrogen!$G$12:$G$1113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924-4BE4-A8DD-FBB29B0D4737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Nitrogen!$H$12:$H$1113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924-4BE4-A8DD-FBB29B0D4737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Nitrogen!$I$12:$I$1113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924-4BE4-A8DD-FBB29B0D4737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924-4BE4-A8DD-FBB29B0D4737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Nitrogen!$K$12:$K$1113</c:f>
              <c:numCache>
                <c:formatCode>General</c:formatCode>
                <c:ptCount val="1102"/>
                <c:pt idx="0">
                  <c:v>2.0224800967310415E-43</c:v>
                </c:pt>
                <c:pt idx="1">
                  <c:v>3.8460068786448453E-43</c:v>
                </c:pt>
                <c:pt idx="2">
                  <c:v>7.2987680289128955E-43</c:v>
                </c:pt>
                <c:pt idx="3">
                  <c:v>1.3823014689560063E-42</c:v>
                </c:pt>
                <c:pt idx="4">
                  <c:v>2.6125805071715836E-42</c:v>
                </c:pt>
                <c:pt idx="5">
                  <c:v>4.9277685218249614E-42</c:v>
                </c:pt>
                <c:pt idx="6">
                  <c:v>9.2756557016548827E-42</c:v>
                </c:pt>
                <c:pt idx="7">
                  <c:v>1.742419187858212E-41</c:v>
                </c:pt>
                <c:pt idx="8">
                  <c:v>3.2664376606291873E-41</c:v>
                </c:pt>
                <c:pt idx="9">
                  <c:v>6.1109651571280453E-41</c:v>
                </c:pt>
                <c:pt idx="10">
                  <c:v>1.1409298560826097E-40</c:v>
                </c:pt>
                <c:pt idx="11">
                  <c:v>2.1257969841717785E-40</c:v>
                </c:pt>
                <c:pt idx="12">
                  <c:v>3.9527407619242604E-40</c:v>
                </c:pt>
                <c:pt idx="13">
                  <c:v>7.3348051665326993E-40</c:v>
                </c:pt>
                <c:pt idx="14">
                  <c:v>1.3582901029156391E-39</c:v>
                </c:pt>
                <c:pt idx="15">
                  <c:v>2.5102108037108245E-39</c:v>
                </c:pt>
                <c:pt idx="16">
                  <c:v>4.629579611084357E-39</c:v>
                </c:pt>
                <c:pt idx="17">
                  <c:v>8.5209226536917112E-39</c:v>
                </c:pt>
                <c:pt idx="18">
                  <c:v>1.5651119006668905E-38</c:v>
                </c:pt>
                <c:pt idx="19">
                  <c:v>2.8689162367749454E-38</c:v>
                </c:pt>
                <c:pt idx="20">
                  <c:v>5.2481235103523945E-38</c:v>
                </c:pt>
                <c:pt idx="21">
                  <c:v>9.5808475608599717E-38</c:v>
                </c:pt>
                <c:pt idx="22">
                  <c:v>1.7454906120950462E-37</c:v>
                </c:pt>
                <c:pt idx="23">
                  <c:v>3.173546079601258E-37</c:v>
                </c:pt>
                <c:pt idx="24">
                  <c:v>5.7581875211104212E-37</c:v>
                </c:pt>
                <c:pt idx="25">
                  <c:v>1.0426546958797901E-36</c:v>
                </c:pt>
                <c:pt idx="26">
                  <c:v>1.8841215078139029E-36</c:v>
                </c:pt>
                <c:pt idx="27">
                  <c:v>3.3977468225054954E-36</c:v>
                </c:pt>
                <c:pt idx="28">
                  <c:v>6.1148643457601959E-36</c:v>
                </c:pt>
                <c:pt idx="29">
                  <c:v>1.0982376874802536E-35</c:v>
                </c:pt>
                <c:pt idx="30">
                  <c:v>1.968428132274747E-35</c:v>
                </c:pt>
                <c:pt idx="31">
                  <c:v>3.5209226766127765E-35</c:v>
                </c:pt>
                <c:pt idx="32">
                  <c:v>6.2850265419564414E-35</c:v>
                </c:pt>
                <c:pt idx="33">
                  <c:v>1.1196220648343074E-34</c:v>
                </c:pt>
                <c:pt idx="34">
                  <c:v>1.9904418091876426E-34</c:v>
                </c:pt>
                <c:pt idx="35">
                  <c:v>3.5313537627882582E-34</c:v>
                </c:pt>
                <c:pt idx="36">
                  <c:v>6.2523988046952692E-34</c:v>
                </c:pt>
                <c:pt idx="37">
                  <c:v>1.1047546050804635E-33</c:v>
                </c:pt>
                <c:pt idx="38">
                  <c:v>1.9480436048754673E-33</c:v>
                </c:pt>
                <c:pt idx="39">
                  <c:v>3.4280348731179651E-33</c:v>
                </c:pt>
                <c:pt idx="40">
                  <c:v>6.0201247781040844E-33</c:v>
                </c:pt>
                <c:pt idx="41">
                  <c:v>1.0550655887123056E-32</c:v>
                </c:pt>
                <c:pt idx="42">
                  <c:v>1.8453006234657235E-32</c:v>
                </c:pt>
                <c:pt idx="43">
                  <c:v>3.2208351893606372E-32</c:v>
                </c:pt>
                <c:pt idx="44">
                  <c:v>5.6102676485958747E-32</c:v>
                </c:pt>
                <c:pt idx="45">
                  <c:v>9.7524192461660242E-32</c:v>
                </c:pt>
                <c:pt idx="46">
                  <c:v>1.6918227057487824E-31</c:v>
                </c:pt>
                <c:pt idx="47">
                  <c:v>2.9289438081917253E-31</c:v>
                </c:pt>
                <c:pt idx="48">
                  <c:v>5.0603544110008624E-31</c:v>
                </c:pt>
                <c:pt idx="49">
                  <c:v>8.7249818724213501E-31</c:v>
                </c:pt>
                <c:pt idx="50">
                  <c:v>1.5012804745720962E-30</c:v>
                </c:pt>
                <c:pt idx="51">
                  <c:v>2.5779402265445167E-30</c:v>
                </c:pt>
                <c:pt idx="52">
                  <c:v>4.4177135736653764E-30</c:v>
                </c:pt>
                <c:pt idx="53">
                  <c:v>7.5550261162504459E-30</c:v>
                </c:pt>
                <c:pt idx="54">
                  <c:v>1.2894012575737944E-29</c:v>
                </c:pt>
                <c:pt idx="55">
                  <c:v>2.1961091078550491E-29</c:v>
                </c:pt>
                <c:pt idx="56">
                  <c:v>3.7327889932162804E-29</c:v>
                </c:pt>
                <c:pt idx="57">
                  <c:v>6.3317924805728012E-29</c:v>
                </c:pt>
                <c:pt idx="58">
                  <c:v>1.0718490042300286E-28</c:v>
                </c:pt>
                <c:pt idx="59">
                  <c:v>1.8107323015080666E-28</c:v>
                </c:pt>
                <c:pt idx="60">
                  <c:v>3.0527313966281496E-28</c:v>
                </c:pt>
                <c:pt idx="61">
                  <c:v>5.1361375004047991E-28</c:v>
                </c:pt>
                <c:pt idx="62">
                  <c:v>8.6237944087077002E-28</c:v>
                </c:pt>
                <c:pt idx="63">
                  <c:v>1.4450199769443378E-27</c:v>
                </c:pt>
                <c:pt idx="64">
                  <c:v>2.4163676453670427E-27</c:v>
                </c:pt>
                <c:pt idx="65">
                  <c:v>4.0324210854756438E-27</c:v>
                </c:pt>
                <c:pt idx="66">
                  <c:v>6.7155632857869957E-27</c:v>
                </c:pt>
                <c:pt idx="67">
                  <c:v>1.1161247004685626E-26</c:v>
                </c:pt>
                <c:pt idx="68">
                  <c:v>1.8512143018906019E-26</c:v>
                </c:pt>
                <c:pt idx="69">
                  <c:v>3.0641807394334215E-26</c:v>
                </c:pt>
                <c:pt idx="70">
                  <c:v>5.0615760219886888E-26</c:v>
                </c:pt>
                <c:pt idx="71">
                  <c:v>8.3439338795148825E-26</c:v>
                </c:pt>
                <c:pt idx="72">
                  <c:v>1.3726810804703782E-25</c:v>
                </c:pt>
                <c:pt idx="73">
                  <c:v>2.2536275647540283E-25</c:v>
                </c:pt>
                <c:pt idx="74">
                  <c:v>3.6923966496226027E-25</c:v>
                </c:pt>
                <c:pt idx="75">
                  <c:v>6.0373764255215669E-25</c:v>
                </c:pt>
                <c:pt idx="76">
                  <c:v>9.8514887361357607E-25</c:v>
                </c:pt>
                <c:pt idx="77">
                  <c:v>1.6042394051434518E-24</c:v>
                </c:pt>
                <c:pt idx="78">
                  <c:v>2.6070550309336934E-24</c:v>
                </c:pt>
                <c:pt idx="79">
                  <c:v>4.2280967979851541E-24</c:v>
                </c:pt>
                <c:pt idx="80">
                  <c:v>6.8431072803192696E-24</c:v>
                </c:pt>
                <c:pt idx="81">
                  <c:v>1.1052880630786465E-23</c:v>
                </c:pt>
                <c:pt idx="82">
                  <c:v>1.7816045578602064E-23</c:v>
                </c:pt>
                <c:pt idx="83">
                  <c:v>2.865898825948735E-23</c:v>
                </c:pt>
                <c:pt idx="84">
                  <c:v>4.6007019409081134E-23</c:v>
                </c:pt>
                <c:pt idx="85">
                  <c:v>7.370569503850098E-23</c:v>
                </c:pt>
                <c:pt idx="86">
                  <c:v>1.1783971888409629E-22</c:v>
                </c:pt>
                <c:pt idx="87">
                  <c:v>1.8801653894207594E-22</c:v>
                </c:pt>
                <c:pt idx="88">
                  <c:v>2.9937402335838735E-22</c:v>
                </c:pt>
                <c:pt idx="89">
                  <c:v>4.7571394042423095E-22</c:v>
                </c:pt>
                <c:pt idx="90">
                  <c:v>7.543820510127929E-22</c:v>
                </c:pt>
                <c:pt idx="91">
                  <c:v>1.1938520768513341E-21</c:v>
                </c:pt>
                <c:pt idx="92">
                  <c:v>1.8854863643245494E-21</c:v>
                </c:pt>
                <c:pt idx="93">
                  <c:v>2.9717342990185947E-21</c:v>
                </c:pt>
                <c:pt idx="94">
                  <c:v>4.6742319731834523E-21</c:v>
                </c:pt>
                <c:pt idx="95">
                  <c:v>7.3370968346735446E-21</c:v>
                </c:pt>
                <c:pt idx="96">
                  <c:v>1.1493490578651945E-20</c:v>
                </c:pt>
                <c:pt idx="97">
                  <c:v>1.7967735324880261E-20</c:v>
                </c:pt>
                <c:pt idx="98">
                  <c:v>2.8031635871890673E-20</c:v>
                </c:pt>
                <c:pt idx="99">
                  <c:v>4.36432665647846E-20</c:v>
                </c:pt>
                <c:pt idx="100">
                  <c:v>6.7810939048520348E-20</c:v>
                </c:pt>
                <c:pt idx="101">
                  <c:v>1.0514677879675095E-19</c:v>
                </c:pt>
                <c:pt idx="102">
                  <c:v>1.6270686997952429E-19</c:v>
                </c:pt>
                <c:pt idx="103">
                  <c:v>2.5126356233603401E-19</c:v>
                </c:pt>
                <c:pt idx="104">
                  <c:v>3.8722807670460908E-19</c:v>
                </c:pt>
                <c:pt idx="105">
                  <c:v>5.9554950719109899E-19</c:v>
                </c:pt>
                <c:pt idx="106">
                  <c:v>9.1407662717917342E-19</c:v>
                </c:pt>
                <c:pt idx="107">
                  <c:v>1.4001064070492077E-18</c:v>
                </c:pt>
                <c:pt idx="108">
                  <c:v>2.140194215364168E-18</c:v>
                </c:pt>
                <c:pt idx="109">
                  <c:v>3.2648184265795785E-18</c:v>
                </c:pt>
                <c:pt idx="110">
                  <c:v>4.9702540068201761E-18</c:v>
                </c:pt>
                <c:pt idx="111">
                  <c:v>7.5511281268893074E-18</c:v>
                </c:pt>
                <c:pt idx="112">
                  <c:v>1.144876916026186E-17</c:v>
                </c:pt>
                <c:pt idx="113">
                  <c:v>1.732285469155396E-17</c:v>
                </c:pt>
                <c:pt idx="114">
                  <c:v>2.6157355217246326E-17</c:v>
                </c:pt>
                <c:pt idx="115">
                  <c:v>3.9416848851364098E-17</c:v>
                </c:pt>
                <c:pt idx="116">
                  <c:v>5.9276653595026498E-17</c:v>
                </c:pt>
                <c:pt idx="117">
                  <c:v>8.8960897991489661E-17</c:v>
                </c:pt>
                <c:pt idx="118">
                  <c:v>1.3323807283368888E-16</c:v>
                </c:pt>
                <c:pt idx="119">
                  <c:v>1.9914583634449445E-16</c:v>
                </c:pt>
                <c:pt idx="120">
                  <c:v>2.9704881440416989E-16</c:v>
                </c:pt>
                <c:pt idx="121">
                  <c:v>4.4217900695255065E-16</c:v>
                </c:pt>
                <c:pt idx="122">
                  <c:v>6.5687407352061692E-16</c:v>
                </c:pt>
                <c:pt idx="123">
                  <c:v>9.7382254743588144E-16</c:v>
                </c:pt>
                <c:pt idx="124">
                  <c:v>1.4407586473394258E-15</c:v>
                </c:pt>
                <c:pt idx="125">
                  <c:v>2.1272393012638924E-15</c:v>
                </c:pt>
                <c:pt idx="126">
                  <c:v>3.1344053898707061E-15</c:v>
                </c:pt>
                <c:pt idx="127">
                  <c:v>4.6090103879756002E-15</c:v>
                </c:pt>
                <c:pt idx="128">
                  <c:v>6.76353766049921E-15</c:v>
                </c:pt>
                <c:pt idx="129">
                  <c:v>9.9049854602958663E-15</c:v>
                </c:pt>
                <c:pt idx="130">
                  <c:v>1.4475963395955213E-14</c:v>
                </c:pt>
                <c:pt idx="131">
                  <c:v>2.1113236589616986E-14</c:v>
                </c:pt>
                <c:pt idx="132">
                  <c:v>3.0730940836481074E-14</c:v>
                </c:pt>
                <c:pt idx="133">
                  <c:v>4.4638603850377331E-14</c:v>
                </c:pt>
                <c:pt idx="134">
                  <c:v>6.4708160389179516E-14</c:v>
                </c:pt>
                <c:pt idx="135">
                  <c:v>9.3609776402745218E-14</c:v>
                </c:pt>
                <c:pt idx="136">
                  <c:v>1.3514409259609893E-13</c:v>
                </c:pt>
                <c:pt idx="137">
                  <c:v>1.9470927042801132E-13</c:v>
                </c:pt>
                <c:pt idx="138">
                  <c:v>2.799560752841319E-13</c:v>
                </c:pt>
                <c:pt idx="139">
                  <c:v>4.0170465797795213E-13</c:v>
                </c:pt>
                <c:pt idx="140">
                  <c:v>5.7522472204905815E-13</c:v>
                </c:pt>
                <c:pt idx="141">
                  <c:v>8.2201912581515293E-13</c:v>
                </c:pt>
                <c:pt idx="142">
                  <c:v>1.172303349592533E-12</c:v>
                </c:pt>
                <c:pt idx="143">
                  <c:v>1.6684446111780936E-12</c:v>
                </c:pt>
                <c:pt idx="144">
                  <c:v>2.3697213721760326E-12</c:v>
                </c:pt>
                <c:pt idx="145">
                  <c:v>3.3588954136285728E-12</c:v>
                </c:pt>
                <c:pt idx="146">
                  <c:v>4.7512663977752644E-12</c:v>
                </c:pt>
                <c:pt idx="147">
                  <c:v>6.7071185968897623E-12</c:v>
                </c:pt>
                <c:pt idx="148">
                  <c:v>9.4487921150107102E-12</c:v>
                </c:pt>
                <c:pt idx="149">
                  <c:v>1.3284044036065394E-11</c:v>
                </c:pt>
                <c:pt idx="150">
                  <c:v>1.8637944890015958E-11</c:v>
                </c:pt>
                <c:pt idx="151">
                  <c:v>2.6096330507824551E-11</c:v>
                </c:pt>
                <c:pt idx="152">
                  <c:v>3.646486154893777E-11</c:v>
                </c:pt>
                <c:pt idx="153">
                  <c:v>5.0849114923093907E-11</c:v>
                </c:pt>
                <c:pt idx="154">
                  <c:v>7.0762950248190857E-11</c:v>
                </c:pt>
                <c:pt idx="155">
                  <c:v>9.8274799976160725E-11</c:v>
                </c:pt>
                <c:pt idx="156">
                  <c:v>1.3620470502965362E-10</c:v>
                </c:pt>
                <c:pt idx="157">
                  <c:v>1.8838909318110933E-10</c:v>
                </c:pt>
                <c:pt idx="158">
                  <c:v>2.6003577755458945E-10</c:v>
                </c:pt>
                <c:pt idx="159">
                  <c:v>3.5819882694698573E-10</c:v>
                </c:pt>
                <c:pt idx="160">
                  <c:v>4.9241232790651081E-10</c:v>
                </c:pt>
                <c:pt idx="161">
                  <c:v>6.7553426014636971E-10</c:v>
                </c:pt>
                <c:pt idx="162">
                  <c:v>9.2486755791565697E-10</c:v>
                </c:pt>
                <c:pt idx="163">
                  <c:v>1.2636459685467914E-9</c:v>
                </c:pt>
                <c:pt idx="164">
                  <c:v>1.7229988624746204E-9</c:v>
                </c:pt>
                <c:pt idx="165">
                  <c:v>2.3445433623442277E-9</c:v>
                </c:pt>
                <c:pt idx="166">
                  <c:v>3.183796142921122E-9</c:v>
                </c:pt>
                <c:pt idx="167">
                  <c:v>4.3146536489954161E-9</c:v>
                </c:pt>
                <c:pt idx="168">
                  <c:v>5.8352615964395132E-9</c:v>
                </c:pt>
                <c:pt idx="169">
                  <c:v>7.8756865971025103E-9</c:v>
                </c:pt>
                <c:pt idx="170">
                  <c:v>1.0607919735680746E-8</c:v>
                </c:pt>
                <c:pt idx="171">
                  <c:v>1.4258890323785688E-8</c:v>
                </c:pt>
                <c:pt idx="172">
                  <c:v>1.9127355785274796E-8</c:v>
                </c:pt>
                <c:pt idx="173">
                  <c:v>2.560577046029704E-8</c:v>
                </c:pt>
                <c:pt idx="174">
                  <c:v>3.4208534074962557E-8</c:v>
                </c:pt>
                <c:pt idx="175">
                  <c:v>4.5608394443877598E-8</c:v>
                </c:pt>
                <c:pt idx="176">
                  <c:v>6.068324665498393E-8</c:v>
                </c:pt>
                <c:pt idx="177">
                  <c:v>8.0576154451265719E-8</c:v>
                </c:pt>
                <c:pt idx="178">
                  <c:v>1.0677214536256076E-7</c:v>
                </c:pt>
                <c:pt idx="179">
                  <c:v>1.4119623151157154E-7</c:v>
                </c:pt>
                <c:pt idx="180">
                  <c:v>1.8633822165817818E-7</c:v>
                </c:pt>
                <c:pt idx="181">
                  <c:v>2.4541126345041279E-7</c:v>
                </c:pt>
                <c:pt idx="182">
                  <c:v>3.2255274363619023E-7</c:v>
                </c:pt>
                <c:pt idx="183">
                  <c:v>4.2307824438613192E-7</c:v>
                </c:pt>
                <c:pt idx="184">
                  <c:v>5.5380178450999209E-7</c:v>
                </c:pt>
                <c:pt idx="185">
                  <c:v>7.2343865812261636E-7</c:v>
                </c:pt>
                <c:pt idx="186">
                  <c:v>9.4311092957684295E-7</c:v>
                </c:pt>
                <c:pt idx="187">
                  <c:v>1.2269801804465907E-6</c:v>
                </c:pt>
                <c:pt idx="188">
                  <c:v>1.5930375815910586E-6</c:v>
                </c:pt>
                <c:pt idx="189">
                  <c:v>2.0640879545094005E-6</c:v>
                </c:pt>
                <c:pt idx="190">
                  <c:v>2.6689723926440978E-6</c:v>
                </c:pt>
                <c:pt idx="191">
                  <c:v>3.4440834656067528E-6</c:v>
                </c:pt>
                <c:pt idx="192">
                  <c:v>4.4352382928942295E-6</c:v>
                </c:pt>
                <c:pt idx="193">
                  <c:v>5.699988149478326E-6</c:v>
                </c:pt>
                <c:pt idx="194">
                  <c:v>7.3104590955684913E-6</c:v>
                </c:pt>
                <c:pt idx="195">
                  <c:v>9.3568367908938872E-6</c:v>
                </c:pt>
                <c:pt idx="196">
                  <c:v>1.1951630590513367E-5</c:v>
                </c:pt>
                <c:pt idx="197">
                  <c:v>1.5234877702376556E-5</c:v>
                </c:pt>
                <c:pt idx="198">
                  <c:v>1.9380478143898062E-5</c:v>
                </c:pt>
                <c:pt idx="199">
                  <c:v>2.4603886044141335E-5</c:v>
                </c:pt>
                <c:pt idx="200">
                  <c:v>3.1171423125833142E-5</c:v>
                </c:pt>
                <c:pt idx="201">
                  <c:v>3.9411526643093277E-5</c:v>
                </c:pt>
                <c:pt idx="202">
                  <c:v>4.9728297363918708E-5</c:v>
                </c:pt>
                <c:pt idx="203">
                  <c:v>6.261777412519884E-5</c:v>
                </c:pt>
                <c:pt idx="204">
                  <c:v>7.8687430837842914E-5</c:v>
                </c:pt>
                <c:pt idx="205">
                  <c:v>9.8679470375363776E-5</c:v>
                </c:pt>
                <c:pt idx="206">
                  <c:v>1.2349857834309698E-4</c:v>
                </c:pt>
                <c:pt idx="207">
                  <c:v>1.5424489907351274E-4</c:v>
                </c:pt>
                <c:pt idx="208">
                  <c:v>1.9225310705582103E-4</c:v>
                </c:pt>
                <c:pt idx="209">
                  <c:v>2.3913857004918029E-4</c:v>
                </c:pt>
                <c:pt idx="210">
                  <c:v>2.9685173589126388E-4</c:v>
                </c:pt>
                <c:pt idx="211">
                  <c:v>3.6774202387115685E-4</c:v>
                </c:pt>
                <c:pt idx="212">
                  <c:v>4.546326637436995E-4</c:v>
                </c:pt>
                <c:pt idx="213">
                  <c:v>5.6090810085483527E-4</c:v>
                </c:pt>
                <c:pt idx="214">
                  <c:v>6.9061577415607009E-4</c:v>
                </c:pt>
                <c:pt idx="215">
                  <c:v>8.4858427426042599E-4</c:v>
                </c:pt>
                <c:pt idx="216">
                  <c:v>1.04056009997882E-3</c:v>
                </c:pt>
                <c:pt idx="217">
                  <c:v>1.2733654521660624E-3</c:v>
                </c:pt>
                <c:pt idx="218">
                  <c:v>1.5550797308808827E-3</c:v>
                </c:pt>
                <c:pt idx="219">
                  <c:v>1.8952476327352467E-3</c:v>
                </c:pt>
                <c:pt idx="220">
                  <c:v>2.3051169759964298E-3</c:v>
                </c:pt>
                <c:pt idx="221">
                  <c:v>2.7979096068801983E-3</c:v>
                </c:pt>
                <c:pt idx="222">
                  <c:v>3.38912895574635E-3</c:v>
                </c:pt>
                <c:pt idx="223">
                  <c:v>4.0969080100333012E-3</c:v>
                </c:pt>
                <c:pt idx="224">
                  <c:v>4.9424016439418815E-3</c:v>
                </c:pt>
                <c:pt idx="225">
                  <c:v>5.9502273841779089E-3</c:v>
                </c:pt>
                <c:pt idx="226">
                  <c:v>7.148958786719316E-3</c:v>
                </c:pt>
                <c:pt idx="227">
                  <c:v>8.5716756401531154E-3</c:v>
                </c:pt>
                <c:pt idx="228">
                  <c:v>1.0256575184753943E-2</c:v>
                </c:pt>
                <c:pt idx="229">
                  <c:v>1.2247648429782721E-2</c:v>
                </c:pt>
                <c:pt idx="230">
                  <c:v>1.4595425450211466E-2</c:v>
                </c:pt>
                <c:pt idx="231">
                  <c:v>1.7357793233855775E-2</c:v>
                </c:pt>
                <c:pt idx="232">
                  <c:v>2.0600889215079615E-2</c:v>
                </c:pt>
                <c:pt idx="233">
                  <c:v>2.440007305519824E-2</c:v>
                </c:pt>
                <c:pt idx="234">
                  <c:v>2.8840978500617988E-2</c:v>
                </c:pt>
                <c:pt idx="235">
                  <c:v>3.4020646246574804E-2</c:v>
                </c:pt>
                <c:pt idx="236">
                  <c:v>4.004873764951826E-2</c:v>
                </c:pt>
                <c:pt idx="237">
                  <c:v>4.7048827847142496E-2</c:v>
                </c:pt>
                <c:pt idx="238">
                  <c:v>5.5159775354806706E-2</c:v>
                </c:pt>
                <c:pt idx="239">
                  <c:v>6.4537163499990696E-2</c:v>
                </c:pt>
                <c:pt idx="240">
                  <c:v>7.5354807130466397E-2</c:v>
                </c:pt>
                <c:pt idx="241">
                  <c:v>8.7806315885448308E-2</c:v>
                </c:pt>
                <c:pt idx="242">
                  <c:v>0.10210670295566915</c:v>
                </c:pt>
                <c:pt idx="243">
                  <c:v>0.1184940256913387</c:v>
                </c:pt>
                <c:pt idx="244">
                  <c:v>0.13723104165755359</c:v>
                </c:pt>
                <c:pt idx="245">
                  <c:v>0.15860686081290454</c:v>
                </c:pt>
                <c:pt idx="246">
                  <c:v>0.18293857142668471</c:v>
                </c:pt>
                <c:pt idx="247">
                  <c:v>0.21057281419004931</c:v>
                </c:pt>
                <c:pt idx="248">
                  <c:v>0.24188727576993138</c:v>
                </c:pt>
                <c:pt idx="249">
                  <c:v>0.27729206984706373</c:v>
                </c:pt>
                <c:pt idx="250">
                  <c:v>0.3172309705445483</c:v>
                </c:pt>
                <c:pt idx="251">
                  <c:v>0.36218246015784888</c:v>
                </c:pt>
                <c:pt idx="252">
                  <c:v>0.41266055031775545</c:v>
                </c:pt>
                <c:pt idx="253">
                  <c:v>0.46921533325262377</c:v>
                </c:pt>
                <c:pt idx="254">
                  <c:v>0.53243321774930075</c:v>
                </c:pt>
                <c:pt idx="255">
                  <c:v>0.60293680282250073</c:v>
                </c:pt>
                <c:pt idx="256">
                  <c:v>0.68138434116307689</c:v>
                </c:pt>
                <c:pt idx="257">
                  <c:v>0.76846874412542698</c:v>
                </c:pt>
                <c:pt idx="258">
                  <c:v>0.86491608056521052</c:v>
                </c:pt>
                <c:pt idx="259">
                  <c:v>0.97148352324598264</c:v>
                </c:pt>
                <c:pt idx="260">
                  <c:v>1.0889566989534787</c:v>
                </c:pt>
                <c:pt idx="261">
                  <c:v>1.2181464019195645</c:v>
                </c:pt>
                <c:pt idx="262">
                  <c:v>1.3598846347723268</c:v>
                </c:pt>
                <c:pt idx="263">
                  <c:v>1.5150199470230921</c:v>
                </c:pt>
                <c:pt idx="264">
                  <c:v>1.6844120480987317</c:v>
                </c:pt>
                <c:pt idx="265">
                  <c:v>1.8689256801802487</c:v>
                </c:pt>
                <c:pt idx="266">
                  <c:v>2.069423745536529</c:v>
                </c:pt>
                <c:pt idx="267">
                  <c:v>2.2867596936659669</c:v>
                </c:pt>
                <c:pt idx="268">
                  <c:v>2.5217691852682087</c:v>
                </c:pt>
                <c:pt idx="269">
                  <c:v>2.7752610627460474</c:v>
                </c:pt>
                <c:pt idx="270">
                  <c:v>3.0480076705106067</c:v>
                </c:pt>
                <c:pt idx="271">
                  <c:v>3.3407345825617645</c:v>
                </c:pt>
                <c:pt idx="272">
                  <c:v>3.6541098095358349</c:v>
                </c:pt>
                <c:pt idx="273">
                  <c:v>3.9887325723619314</c:v>
                </c:pt>
                <c:pt idx="274">
                  <c:v>4.3451217445689219</c:v>
                </c:pt>
                <c:pt idx="275">
                  <c:v>4.723704079933766</c:v>
                </c:pt>
                <c:pt idx="276">
                  <c:v>5.1248023561702345</c:v>
                </c:pt>
                <c:pt idx="277">
                  <c:v>5.5486235782978888</c:v>
                </c:pt>
                <c:pt idx="278">
                  <c:v>5.9952473973366152</c:v>
                </c:pt>
                <c:pt idx="279">
                  <c:v>6.4646149098931218</c:v>
                </c:pt>
                <c:pt idx="280">
                  <c:v>6.95651801258576</c:v>
                </c:pt>
                <c:pt idx="281">
                  <c:v>7.4705894911107276</c:v>
                </c:pt>
                <c:pt idx="282">
                  <c:v>8.0062940272003544</c:v>
                </c:pt>
                <c:pt idx="283">
                  <c:v>8.5629203072135809</c:v>
                </c:pt>
                <c:pt idx="284">
                  <c:v>9.1395744136220465</c:v>
                </c:pt>
                <c:pt idx="285">
                  <c:v>9.7351746749017884</c:v>
                </c:pt>
                <c:pt idx="286">
                  <c:v>10.348448140166479</c:v>
                </c:pt>
                <c:pt idx="287">
                  <c:v>10.977928832387269</c:v>
                </c:pt>
                <c:pt idx="288">
                  <c:v>11.621957917977237</c:v>
                </c:pt>
                <c:pt idx="289">
                  <c:v>12.278685911213055</c:v>
                </c:pt>
                <c:pt idx="290">
                  <c:v>12.946077009412576</c:v>
                </c:pt>
                <c:pt idx="291">
                  <c:v>13.621915629199027</c:v>
                </c:pt>
                <c:pt idx="292">
                  <c:v>14.303815186054479</c:v>
                </c:pt>
                <c:pt idx="293">
                  <c:v>14.989229128775639</c:v>
                </c:pt>
                <c:pt idx="294">
                  <c:v>15.67546420813947</c:v>
                </c:pt>
                <c:pt idx="295">
                  <c:v>16.359695925388252</c:v>
                </c:pt>
                <c:pt idx="296">
                  <c:v>17.038986071612864</c:v>
                </c:pt>
                <c:pt idx="297">
                  <c:v>17.710302234542336</c:v>
                </c:pt>
                <c:pt idx="298">
                  <c:v>18.370539115073711</c:v>
                </c:pt>
                <c:pt idx="299">
                  <c:v>19.016541462647641</c:v>
                </c:pt>
                <c:pt idx="300">
                  <c:v>19.645128407729661</c:v>
                </c:pt>
                <c:pt idx="301">
                  <c:v>20.253118940446011</c:v>
                </c:pt>
                <c:pt idx="302">
                  <c:v>20.837358259011154</c:v>
                </c:pt>
                <c:pt idx="303">
                  <c:v>21.394744689417603</c:v>
                </c:pt>
                <c:pt idx="304">
                  <c:v>21.922256860139019</c:v>
                </c:pt>
                <c:pt idx="305">
                  <c:v>22.416980802389642</c:v>
                </c:pt>
                <c:pt idx="306">
                  <c:v>22.87613663846156</c:v>
                </c:pt>
                <c:pt idx="307">
                  <c:v>23.297104517936301</c:v>
                </c:pt>
                <c:pt idx="308">
                  <c:v>23.67744946435112</c:v>
                </c:pt>
                <c:pt idx="309">
                  <c:v>24.014944803395881</c:v>
                </c:pt>
                <c:pt idx="310">
                  <c:v>24.307593857679485</c:v>
                </c:pt>
                <c:pt idx="311">
                  <c:v>24.553649612593698</c:v>
                </c:pt>
                <c:pt idx="312">
                  <c:v>24.7516320824122</c:v>
                </c:pt>
                <c:pt idx="313">
                  <c:v>24.900343135152539</c:v>
                </c:pt>
                <c:pt idx="314">
                  <c:v>24.998878568481715</c:v>
                </c:pt>
                <c:pt idx="315">
                  <c:v>25.046637266377285</c:v>
                </c:pt>
                <c:pt idx="316">
                  <c:v>25.043327306822228</c:v>
                </c:pt>
                <c:pt idx="317">
                  <c:v>24.988968933709959</c:v>
                </c:pt>
                <c:pt idx="318">
                  <c:v>24.883894350630019</c:v>
                </c:pt>
                <c:pt idx="319">
                  <c:v>24.728744339476343</c:v>
                </c:pt>
                <c:pt idx="320">
                  <c:v>24.524461752013604</c:v>
                </c:pt>
                <c:pt idx="321">
                  <c:v>24.272281966930322</c:v>
                </c:pt>
                <c:pt idx="322">
                  <c:v>23.973720447451729</c:v>
                </c:pt>
                <c:pt idx="323">
                  <c:v>23.630557574872114</c:v>
                </c:pt>
                <c:pt idx="324">
                  <c:v>23.244820970307622</c:v>
                </c:pt>
                <c:pt idx="325">
                  <c:v>22.818765550211751</c:v>
                </c:pt>
                <c:pt idx="326">
                  <c:v>22.35485158996412</c:v>
                </c:pt>
                <c:pt idx="327">
                  <c:v>21.855721093854349</c:v>
                </c:pt>
                <c:pt idx="328">
                  <c:v>21.32417278851629</c:v>
                </c:pt>
                <c:pt idx="329">
                  <c:v>20.763136070163963</c:v>
                </c:pt>
                <c:pt idx="330">
                  <c:v>20.175644243733185</c:v>
                </c:pt>
                <c:pt idx="331">
                  <c:v>19.56480739406279</c:v>
                </c:pt>
                <c:pt idx="332">
                  <c:v>18.933785225890901</c:v>
                </c:pt>
                <c:pt idx="333">
                  <c:v>18.285760200654657</c:v>
                </c:pt>
                <c:pt idx="334">
                  <c:v>17.623911284316144</c:v>
                </c:pt>
                <c:pt idx="335">
                  <c:v>16.951388602106082</c:v>
                </c:pt>
                <c:pt idx="336">
                  <c:v>16.27128927346708</c:v>
                </c:pt>
                <c:pt idx="337">
                  <c:v>15.586634674426813</c:v>
                </c:pt>
                <c:pt idx="338">
                  <c:v>14.900349345441567</c:v>
                </c:pt>
                <c:pt idx="339">
                  <c:v>14.215241731238992</c:v>
                </c:pt>
                <c:pt idx="340">
                  <c:v>13.533986906021346</c:v>
                </c:pt>
                <c:pt idx="341">
                  <c:v>12.859111403046835</c:v>
                </c:pt>
                <c:pt idx="342">
                  <c:v>12.192980232950298</c:v>
                </c:pt>
                <c:pt idx="343">
                  <c:v>11.537786140947492</c:v>
                </c:pt>
                <c:pt idx="344">
                  <c:v>10.895541119114547</c:v>
                </c:pt>
                <c:pt idx="345">
                  <c:v>10.268070158217887</c:v>
                </c:pt>
                <c:pt idx="346">
                  <c:v>9.6570071930476225</c:v>
                </c:pt>
                <c:pt idx="347">
                  <c:v>9.0637931674710916</c:v>
                </c:pt>
                <c:pt idx="348">
                  <c:v>8.4896761201655355</c:v>
                </c:pt>
                <c:pt idx="349">
                  <c:v>7.9357131699143615</c:v>
                </c:pt>
                <c:pt idx="350">
                  <c:v>7.4027742603776225</c:v>
                </c:pt>
                <c:pt idx="351">
                  <c:v>6.8915475086981877</c:v>
                </c:pt>
                <c:pt idx="352">
                  <c:v>6.4025459902307018</c:v>
                </c:pt>
                <c:pt idx="353">
                  <c:v>5.9361157829273292</c:v>
                </c:pt>
                <c:pt idx="354">
                  <c:v>5.4924450896516221</c:v>
                </c:pt>
                <c:pt idx="355">
                  <c:v>5.071574254543278</c:v>
                </c:pt>
                <c:pt idx="356">
                  <c:v>4.6734064904899091</c:v>
                </c:pt>
                <c:pt idx="357">
                  <c:v>4.2977191385250526</c:v>
                </c:pt>
                <c:pt idx="358">
                  <c:v>3.9441752861771326</c:v>
                </c:pt>
                <c:pt idx="359">
                  <c:v>3.6123355803322656</c:v>
                </c:pt>
                <c:pt idx="360">
                  <c:v>3.3016700805312613</c:v>
                </c:pt>
                <c:pt idx="361">
                  <c:v>3.0115700105884482</c:v>
                </c:pt>
                <c:pt idx="362">
                  <c:v>2.7413592796414652</c:v>
                </c:pt>
                <c:pt idx="363">
                  <c:v>2.4903056578038223</c:v>
                </c:pt>
                <c:pt idx="364">
                  <c:v>2.2576315062741381</c:v>
                </c:pt>
                <c:pt idx="365">
                  <c:v>2.0425239767656849</c:v>
                </c:pt>
                <c:pt idx="366">
                  <c:v>1.8441446099041519</c:v>
                </c:pt>
                <c:pt idx="367">
                  <c:v>1.6616382770543934</c:v>
                </c:pt>
                <c:pt idx="368">
                  <c:v>1.4941414240795647</c:v>
                </c:pt>
                <c:pt idx="369">
                  <c:v>1.3407895890320172</c:v>
                </c:pt>
                <c:pt idx="370">
                  <c:v>1.2007241783212468</c:v>
                </c:pt>
                <c:pt idx="371">
                  <c:v>1.073098497497027</c:v>
                </c:pt>
                <c:pt idx="372">
                  <c:v>0.95708304323648619</c:v>
                </c:pt>
                <c:pt idx="373">
                  <c:v>0.85187007241708135</c:v>
                </c:pt>
                <c:pt idx="374">
                  <c:v>0.75667747224305315</c:v>
                </c:pt>
                <c:pt idx="375">
                  <c:v>0.67075196222851952</c:v>
                </c:pt>
                <c:pt idx="376">
                  <c:v>0.59337166449140566</c:v>
                </c:pt>
                <c:pt idx="377">
                  <c:v>0.52384808326074916</c:v>
                </c:pt>
                <c:pt idx="378">
                  <c:v>0.46152753783382455</c:v>
                </c:pt>
                <c:pt idx="379">
                  <c:v>0.40579209550062528</c:v>
                </c:pt>
                <c:pt idx="380">
                  <c:v>0.35606005224530263</c:v>
                </c:pt>
                <c:pt idx="381">
                  <c:v>0.31178600945952922</c:v>
                </c:pt>
                <c:pt idx="382">
                  <c:v>0.27246059452689936</c:v>
                </c:pt>
                <c:pt idx="383">
                  <c:v>0.23760987208180753</c:v>
                </c:pt>
                <c:pt idx="384">
                  <c:v>0.20679449110756151</c:v>
                </c:pt>
                <c:pt idx="385">
                  <c:v>0.17960861090755637</c:v>
                </c:pt>
                <c:pt idx="386">
                  <c:v>0.15567864647098356</c:v>
                </c:pt>
                <c:pt idx="387">
                  <c:v>0.13466187095171017</c:v>
                </c:pt>
                <c:pt idx="388">
                  <c:v>0.11624490994488179</c:v>
                </c:pt>
                <c:pt idx="389">
                  <c:v>0.1001421591136868</c:v>
                </c:pt>
                <c:pt idx="390">
                  <c:v>8.6094153498545323E-2</c:v>
                </c:pt>
                <c:pt idx="391">
                  <c:v>7.3865913640742784E-2</c:v>
                </c:pt>
                <c:pt idx="392">
                  <c:v>6.3245290501717441E-2</c:v>
                </c:pt>
                <c:pt idx="393">
                  <c:v>5.4041328116104868E-2</c:v>
                </c:pt>
                <c:pt idx="394">
                  <c:v>4.6082660010747734E-2</c:v>
                </c:pt>
                <c:pt idx="395">
                  <c:v>3.9215952687584245E-2</c:v>
                </c:pt>
                <c:pt idx="396">
                  <c:v>3.3304406926490927E-2</c:v>
                </c:pt>
                <c:pt idx="397">
                  <c:v>2.822632532820412E-2</c:v>
                </c:pt>
                <c:pt idx="398">
                  <c:v>2.3873752400192037E-2</c:v>
                </c:pt>
                <c:pt idx="399">
                  <c:v>2.01511915899618E-2</c:v>
                </c:pt>
                <c:pt idx="400">
                  <c:v>1.6974401992241518E-2</c:v>
                </c:pt>
                <c:pt idx="401">
                  <c:v>1.4269275993208116E-2</c:v>
                </c:pt>
                <c:pt idx="402">
                  <c:v>1.1970797857375518E-2</c:v>
                </c:pt>
                <c:pt idx="403">
                  <c:v>1.0022082201820432E-2</c:v>
                </c:pt>
                <c:pt idx="404">
                  <c:v>8.3734904236373048E-3</c:v>
                </c:pt>
                <c:pt idx="405">
                  <c:v>6.9818224368336044E-3</c:v>
                </c:pt>
                <c:pt idx="406">
                  <c:v>5.8095805189009734E-3</c:v>
                </c:pt>
                <c:pt idx="407">
                  <c:v>4.8243016491514501E-3</c:v>
                </c:pt>
                <c:pt idx="408">
                  <c:v>3.9979544256222212E-3</c:v>
                </c:pt>
                <c:pt idx="409">
                  <c:v>3.3063964594828906E-3</c:v>
                </c:pt>
                <c:pt idx="410">
                  <c:v>2.7288880497846287E-3</c:v>
                </c:pt>
                <c:pt idx="411">
                  <c:v>2.2476579249977769E-3</c:v>
                </c:pt>
                <c:pt idx="412">
                  <c:v>1.8475168858178941E-3</c:v>
                </c:pt>
                <c:pt idx="413">
                  <c:v>1.5155152857473952E-3</c:v>
                </c:pt>
                <c:pt idx="414">
                  <c:v>1.2406404301489016E-3</c:v>
                </c:pt>
                <c:pt idx="415">
                  <c:v>1.0135501513901977E-3</c:v>
                </c:pt>
                <c:pt idx="416">
                  <c:v>8.2633901840928087E-4</c:v>
                </c:pt>
                <c:pt idx="417">
                  <c:v>6.7233385606583346E-4</c:v>
                </c:pt>
                <c:pt idx="418">
                  <c:v>5.4591547642801803E-4</c:v>
                </c:pt>
                <c:pt idx="419">
                  <c:v>4.4236375509660171E-4</c:v>
                </c:pt>
                <c:pt idx="420">
                  <c:v>3.5772341627686265E-4</c:v>
                </c:pt>
                <c:pt idx="421">
                  <c:v>2.8868811674273825E-4</c:v>
                </c:pt>
                <c:pt idx="422">
                  <c:v>2.3250063818278455E-4</c:v>
                </c:pt>
                <c:pt idx="423">
                  <c:v>1.8686720737191062E-4</c:v>
                </c:pt>
                <c:pt idx="424">
                  <c:v>1.498841624836877E-4</c:v>
                </c:pt>
                <c:pt idx="425">
                  <c:v>1.1997537052142192E-4</c:v>
                </c:pt>
                <c:pt idx="426">
                  <c:v>9.5838974562079108E-5</c:v>
                </c:pt>
                <c:pt idx="427">
                  <c:v>7.6402209962181272E-5</c:v>
                </c:pt>
                <c:pt idx="428">
                  <c:v>6.0783175835451597E-5</c:v>
                </c:pt>
                <c:pt idx="429">
                  <c:v>4.8258582195061811E-5</c:v>
                </c:pt>
                <c:pt idx="430">
                  <c:v>3.8236614583504623E-5</c:v>
                </c:pt>
                <c:pt idx="431">
                  <c:v>3.0234167349629324E-5</c:v>
                </c:pt>
                <c:pt idx="432">
                  <c:v>2.3857794633976352E-5</c:v>
                </c:pt>
                <c:pt idx="433">
                  <c:v>1.8787815354061701E-5</c:v>
                </c:pt>
                <c:pt idx="434">
                  <c:v>1.476508579505533E-5</c:v>
                </c:pt>
                <c:pt idx="435">
                  <c:v>1.1580021628334441E-5</c:v>
                </c:pt>
                <c:pt idx="436">
                  <c:v>9.0635110874142108E-6</c:v>
                </c:pt>
                <c:pt idx="437">
                  <c:v>7.0794134124906433E-6</c:v>
                </c:pt>
                <c:pt idx="438">
                  <c:v>5.5183822793108214E-6</c:v>
                </c:pt>
                <c:pt idx="439">
                  <c:v>4.2927934694855681E-6</c:v>
                </c:pt>
                <c:pt idx="440">
                  <c:v>3.3325901857551497E-6</c:v>
                </c:pt>
                <c:pt idx="441">
                  <c:v>2.5818887876773848E-6</c:v>
                </c:pt>
                <c:pt idx="442">
                  <c:v>1.9962128926181712E-6</c:v>
                </c:pt>
                <c:pt idx="443">
                  <c:v>1.5402452741673957E-6</c:v>
                </c:pt>
                <c:pt idx="444">
                  <c:v>1.1860052674156714E-6</c:v>
                </c:pt>
                <c:pt idx="445">
                  <c:v>9.1137488181193085E-7</c:v>
                </c:pt>
                <c:pt idx="446">
                  <c:v>6.9890990620151764E-7</c:v>
                </c:pt>
                <c:pt idx="447">
                  <c:v>5.3488330342098623E-7</c:v>
                </c:pt>
                <c:pt idx="448">
                  <c:v>4.0851742984099371E-7</c:v>
                </c:pt>
                <c:pt idx="449">
                  <c:v>3.113693388543493E-7</c:v>
                </c:pt>
                <c:pt idx="450">
                  <c:v>2.3683986357866901E-7</c:v>
                </c:pt>
                <c:pt idx="451">
                  <c:v>1.7978252021556575E-7</c:v>
                </c:pt>
                <c:pt idx="452">
                  <c:v>1.3619270011214145E-7</c:v>
                </c:pt>
                <c:pt idx="453">
                  <c:v>1.0296127224294485E-7</c:v>
                </c:pt>
                <c:pt idx="454">
                  <c:v>7.7679724134664232E-8</c:v>
                </c:pt>
                <c:pt idx="455">
                  <c:v>5.8486435398403285E-8</c:v>
                </c:pt>
                <c:pt idx="456">
                  <c:v>4.3945694833385596E-8</c:v>
                </c:pt>
                <c:pt idx="457">
                  <c:v>3.2952716517816353E-8</c:v>
                </c:pt>
                <c:pt idx="458">
                  <c:v>2.4659247133577505E-8</c:v>
                </c:pt>
                <c:pt idx="459">
                  <c:v>1.8415440346361613E-8</c:v>
                </c:pt>
                <c:pt idx="460">
                  <c:v>1.3724549793420211E-8</c:v>
                </c:pt>
                <c:pt idx="461">
                  <c:v>1.0207697945786876E-8</c:v>
                </c:pt>
                <c:pt idx="462">
                  <c:v>7.5765451884414773E-9</c:v>
                </c:pt>
                <c:pt idx="463">
                  <c:v>5.6121378415908002E-9</c:v>
                </c:pt>
                <c:pt idx="464">
                  <c:v>4.1485769019555588E-9</c:v>
                </c:pt>
                <c:pt idx="465">
                  <c:v>3.0604385569735931E-9</c:v>
                </c:pt>
                <c:pt idx="466">
                  <c:v>2.2531073728774726E-9</c:v>
                </c:pt>
                <c:pt idx="467">
                  <c:v>1.6553651840286542E-9</c:v>
                </c:pt>
                <c:pt idx="468">
                  <c:v>1.2137226286265749E-9</c:v>
                </c:pt>
                <c:pt idx="469">
                  <c:v>8.8809369199231277E-10</c:v>
                </c:pt>
                <c:pt idx="470">
                  <c:v>6.4850275560199636E-10</c:v>
                </c:pt>
                <c:pt idx="471">
                  <c:v>4.7258351744530913E-10</c:v>
                </c:pt>
                <c:pt idx="472">
                  <c:v>3.4368376646526905E-10</c:v>
                </c:pt>
                <c:pt idx="473">
                  <c:v>2.4943257610904895E-10</c:v>
                </c:pt>
                <c:pt idx="474">
                  <c:v>1.8065959367065128E-10</c:v>
                </c:pt>
                <c:pt idx="475">
                  <c:v>1.3058178179263581E-10</c:v>
                </c:pt>
                <c:pt idx="476">
                  <c:v>9.4192832214321831E-11</c:v>
                </c:pt>
                <c:pt idx="477">
                  <c:v>6.7805796986215352E-11</c:v>
                </c:pt>
                <c:pt idx="478">
                  <c:v>4.8711275152930494E-11</c:v>
                </c:pt>
                <c:pt idx="479">
                  <c:v>3.492254424870589E-11</c:v>
                </c:pt>
                <c:pt idx="480">
                  <c:v>2.4985955268994964E-11</c:v>
                </c:pt>
                <c:pt idx="481">
                  <c:v>1.784020104121017E-11</c:v>
                </c:pt>
                <c:pt idx="482">
                  <c:v>1.2712098058049314E-11</c:v>
                </c:pt>
                <c:pt idx="483">
                  <c:v>9.0395836613855521E-12</c:v>
                </c:pt>
                <c:pt idx="484">
                  <c:v>6.4149507563576273E-12</c:v>
                </c:pt>
                <c:pt idx="485">
                  <c:v>4.5430961618550807E-12</c:v>
                </c:pt>
                <c:pt idx="486">
                  <c:v>3.2108811910955453E-12</c:v>
                </c:pt>
                <c:pt idx="487">
                  <c:v>2.2646977411778794E-12</c:v>
                </c:pt>
                <c:pt idx="488">
                  <c:v>1.5940794453651952E-12</c:v>
                </c:pt>
                <c:pt idx="489">
                  <c:v>1.119755955503982E-12</c:v>
                </c:pt>
                <c:pt idx="490">
                  <c:v>7.8496538191987412E-13</c:v>
                </c:pt>
                <c:pt idx="491">
                  <c:v>5.491504344534113E-13</c:v>
                </c:pt>
                <c:pt idx="492">
                  <c:v>3.8339448642029763E-13</c:v>
                </c:pt>
                <c:pt idx="493">
                  <c:v>2.6712473150241967E-13</c:v>
                </c:pt>
                <c:pt idx="494">
                  <c:v>1.85735978633959E-13</c:v>
                </c:pt>
                <c:pt idx="495">
                  <c:v>1.2888182652593371E-13</c:v>
                </c:pt>
                <c:pt idx="496">
                  <c:v>8.9248521516811575E-14</c:v>
                </c:pt>
                <c:pt idx="497">
                  <c:v>6.1677119475830816E-14</c:v>
                </c:pt>
                <c:pt idx="498">
                  <c:v>4.2536410533464685E-14</c:v>
                </c:pt>
                <c:pt idx="499">
                  <c:v>2.9275970394438842E-14</c:v>
                </c:pt>
                <c:pt idx="500">
                  <c:v>2.0108304998414334E-14</c:v>
                </c:pt>
                <c:pt idx="501">
                  <c:v>1.378330392707936E-14</c:v>
                </c:pt>
                <c:pt idx="502">
                  <c:v>9.4285499345395188E-15</c:v>
                </c:pt>
                <c:pt idx="503">
                  <c:v>6.4365060599778662E-15</c:v>
                </c:pt>
                <c:pt idx="504">
                  <c:v>4.3849956170822205E-15</c:v>
                </c:pt>
                <c:pt idx="505">
                  <c:v>2.9812737000784804E-15</c:v>
                </c:pt>
                <c:pt idx="506">
                  <c:v>2.0227780780359967E-15</c:v>
                </c:pt>
                <c:pt idx="507">
                  <c:v>1.3696459947851415E-15</c:v>
                </c:pt>
                <c:pt idx="508">
                  <c:v>9.2551216074333055E-16</c:v>
                </c:pt>
                <c:pt idx="509">
                  <c:v>6.2412220094410318E-16</c:v>
                </c:pt>
                <c:pt idx="510">
                  <c:v>4.2002083822490762E-16</c:v>
                </c:pt>
                <c:pt idx="511">
                  <c:v>2.8208873767678545E-16</c:v>
                </c:pt>
                <c:pt idx="512">
                  <c:v>1.8906640292711551E-16</c:v>
                </c:pt>
                <c:pt idx="513">
                  <c:v>1.2646101988652009E-16</c:v>
                </c:pt>
                <c:pt idx="514">
                  <c:v>8.4413654504870043E-17</c:v>
                </c:pt>
                <c:pt idx="515">
                  <c:v>5.6231857423386644E-17</c:v>
                </c:pt>
                <c:pt idx="516">
                  <c:v>3.7382286354417399E-17</c:v>
                </c:pt>
                <c:pt idx="517">
                  <c:v>2.4800646085711888E-17</c:v>
                </c:pt>
                <c:pt idx="518">
                  <c:v>1.6420025752148181E-17</c:v>
                </c:pt>
                <c:pt idx="519">
                  <c:v>1.0849216532680527E-17</c:v>
                </c:pt>
                <c:pt idx="520">
                  <c:v>7.1537972011116965E-18</c:v>
                </c:pt>
                <c:pt idx="521">
                  <c:v>4.707481000689482E-18</c:v>
                </c:pt>
                <c:pt idx="522">
                  <c:v>3.0913930875063229E-18</c:v>
                </c:pt>
                <c:pt idx="523">
                  <c:v>2.0259727106622808E-18</c:v>
                </c:pt>
                <c:pt idx="524">
                  <c:v>1.3250328797110956E-18</c:v>
                </c:pt>
                <c:pt idx="525">
                  <c:v>8.6483533027146339E-19</c:v>
                </c:pt>
                <c:pt idx="526">
                  <c:v>5.6331834575804964E-19</c:v>
                </c:pt>
                <c:pt idx="527">
                  <c:v>3.6617447836037556E-19</c:v>
                </c:pt>
                <c:pt idx="528">
                  <c:v>2.3753956234722174E-19</c:v>
                </c:pt>
                <c:pt idx="529">
                  <c:v>1.5377917849812609E-19</c:v>
                </c:pt>
                <c:pt idx="530">
                  <c:v>9.9351133243610921E-20</c:v>
                </c:pt>
                <c:pt idx="531">
                  <c:v>6.4056295368101438E-20</c:v>
                </c:pt>
                <c:pt idx="532">
                  <c:v>4.1215874129265541E-20</c:v>
                </c:pt>
                <c:pt idx="533">
                  <c:v>2.646554953274292E-20</c:v>
                </c:pt>
                <c:pt idx="534">
                  <c:v>1.6959421006564958E-20</c:v>
                </c:pt>
                <c:pt idx="535">
                  <c:v>1.0845631159499359E-20</c:v>
                </c:pt>
                <c:pt idx="536">
                  <c:v>6.9216931801725641E-21</c:v>
                </c:pt>
                <c:pt idx="537">
                  <c:v>4.4084260694442268E-21</c:v>
                </c:pt>
                <c:pt idx="538">
                  <c:v>2.8020022761540242E-21</c:v>
                </c:pt>
                <c:pt idx="539">
                  <c:v>1.7773260637147979E-21</c:v>
                </c:pt>
                <c:pt idx="540">
                  <c:v>1.1250697289417382E-21</c:v>
                </c:pt>
                <c:pt idx="541">
                  <c:v>7.1073135257132397E-22</c:v>
                </c:pt>
                <c:pt idx="542">
                  <c:v>4.4806932430321286E-22</c:v>
                </c:pt>
                <c:pt idx="543">
                  <c:v>2.8190232306443266E-22</c:v>
                </c:pt>
                <c:pt idx="544">
                  <c:v>1.7699695761597225E-22</c:v>
                </c:pt>
                <c:pt idx="545">
                  <c:v>1.1090385748056127E-22</c:v>
                </c:pt>
                <c:pt idx="546">
                  <c:v>6.9349160322982634E-23</c:v>
                </c:pt>
                <c:pt idx="547">
                  <c:v>4.3276234561324982E-23</c:v>
                </c:pt>
                <c:pt idx="548">
                  <c:v>2.6950785604032573E-23</c:v>
                </c:pt>
                <c:pt idx="549">
                  <c:v>1.674970245340226E-23</c:v>
                </c:pt>
                <c:pt idx="550">
                  <c:v>1.038858668380021E-23</c:v>
                </c:pt>
                <c:pt idx="551">
                  <c:v>6.4301268942275121E-24</c:v>
                </c:pt>
                <c:pt idx="552">
                  <c:v>3.9718818682847063E-24</c:v>
                </c:pt>
                <c:pt idx="553">
                  <c:v>2.44842501014383E-24</c:v>
                </c:pt>
                <c:pt idx="554">
                  <c:v>1.5062289655869032E-24</c:v>
                </c:pt>
                <c:pt idx="555">
                  <c:v>9.247170966861291E-25</c:v>
                </c:pt>
                <c:pt idx="556">
                  <c:v>5.6655292157633213E-25</c:v>
                </c:pt>
                <c:pt idx="557">
                  <c:v>3.4640630161066443E-25</c:v>
                </c:pt>
                <c:pt idx="558">
                  <c:v>2.1137070131483387E-25</c:v>
                </c:pt>
                <c:pt idx="559">
                  <c:v>1.2871154310519099E-25</c:v>
                </c:pt>
                <c:pt idx="560">
                  <c:v>7.8217496216773954E-26</c:v>
                </c:pt>
                <c:pt idx="561">
                  <c:v>4.7435559430413586E-26</c:v>
                </c:pt>
                <c:pt idx="562">
                  <c:v>2.8708985627446496E-26</c:v>
                </c:pt>
                <c:pt idx="563">
                  <c:v>1.7339851470775023E-26</c:v>
                </c:pt>
                <c:pt idx="564">
                  <c:v>1.0451691985200604E-26</c:v>
                </c:pt>
                <c:pt idx="565">
                  <c:v>6.2869721415348927E-27</c:v>
                </c:pt>
                <c:pt idx="566">
                  <c:v>3.7740719338212636E-27</c:v>
                </c:pt>
                <c:pt idx="567">
                  <c:v>2.2609581064448325E-27</c:v>
                </c:pt>
                <c:pt idx="568">
                  <c:v>1.3517256695960018E-27</c:v>
                </c:pt>
                <c:pt idx="569">
                  <c:v>8.0648874559845184E-28</c:v>
                </c:pt>
                <c:pt idx="570">
                  <c:v>4.8019956847049363E-28</c:v>
                </c:pt>
                <c:pt idx="571">
                  <c:v>2.8533754725799295E-28</c:v>
                </c:pt>
                <c:pt idx="572">
                  <c:v>1.6920367297081321E-28</c:v>
                </c:pt>
                <c:pt idx="573">
                  <c:v>1.0013233710637846E-28</c:v>
                </c:pt>
                <c:pt idx="574">
                  <c:v>5.913609236306843E-29</c:v>
                </c:pt>
                <c:pt idx="575">
                  <c:v>3.485335568578466E-29</c:v>
                </c:pt>
                <c:pt idx="576">
                  <c:v>2.0499830840272542E-29</c:v>
                </c:pt>
                <c:pt idx="577">
                  <c:v>1.2032882074277666E-29</c:v>
                </c:pt>
                <c:pt idx="578">
                  <c:v>7.0485980886055344E-30</c:v>
                </c:pt>
                <c:pt idx="579">
                  <c:v>4.120496401417665E-30</c:v>
                </c:pt>
                <c:pt idx="580">
                  <c:v>2.40386478140827E-30</c:v>
                </c:pt>
                <c:pt idx="581">
                  <c:v>1.3995365162471752E-30</c:v>
                </c:pt>
                <c:pt idx="582">
                  <c:v>8.1315275591699137E-31</c:v>
                </c:pt>
                <c:pt idx="583">
                  <c:v>4.7149136806311657E-31</c:v>
                </c:pt>
                <c:pt idx="584">
                  <c:v>2.7282807470454939E-31</c:v>
                </c:pt>
                <c:pt idx="585">
                  <c:v>1.575498792018235E-31</c:v>
                </c:pt>
                <c:pt idx="586">
                  <c:v>9.079476207028899E-32</c:v>
                </c:pt>
                <c:pt idx="587">
                  <c:v>5.2217637547455232E-32</c:v>
                </c:pt>
                <c:pt idx="588">
                  <c:v>2.9970041756456511E-32</c:v>
                </c:pt>
                <c:pt idx="589">
                  <c:v>1.7166081923197472E-32</c:v>
                </c:pt>
                <c:pt idx="590">
                  <c:v>9.8122525518423713E-33</c:v>
                </c:pt>
                <c:pt idx="591">
                  <c:v>5.5973177117665392E-33</c:v>
                </c:pt>
                <c:pt idx="592">
                  <c:v>3.1864338277420354E-33</c:v>
                </c:pt>
                <c:pt idx="593">
                  <c:v>1.8102708294953241E-33</c:v>
                </c:pt>
                <c:pt idx="594">
                  <c:v>1.0263509928299281E-33</c:v>
                </c:pt>
                <c:pt idx="595">
                  <c:v>5.8071355622983965E-34</c:v>
                </c:pt>
                <c:pt idx="596">
                  <c:v>3.2790023362468216E-34</c:v>
                </c:pt>
                <c:pt idx="597">
                  <c:v>1.8477158827599566E-34</c:v>
                </c:pt>
                <c:pt idx="598">
                  <c:v>1.0390641524365577E-34</c:v>
                </c:pt>
                <c:pt idx="599">
                  <c:v>5.8312711480377699E-35</c:v>
                </c:pt>
                <c:pt idx="600">
                  <c:v>3.2658618862579304E-35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924-4BE4-A8DD-FBB29B0D4737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Nitrogen!$L$12:$L$1113</c:f>
              <c:numCache>
                <c:formatCode>General</c:formatCode>
                <c:ptCount val="1102"/>
                <c:pt idx="0">
                  <c:v>5.2150660346068207</c:v>
                </c:pt>
                <c:pt idx="1">
                  <c:v>-8.7694602134179718</c:v>
                </c:pt>
                <c:pt idx="2">
                  <c:v>-4.7539864614427643</c:v>
                </c:pt>
                <c:pt idx="3">
                  <c:v>-7.7385127094675568</c:v>
                </c:pt>
                <c:pt idx="4">
                  <c:v>2.2769610425076507</c:v>
                </c:pt>
                <c:pt idx="5">
                  <c:v>13.292434794482801</c:v>
                </c:pt>
                <c:pt idx="6">
                  <c:v>7.3079085464580658</c:v>
                </c:pt>
                <c:pt idx="7">
                  <c:v>18.323382298433216</c:v>
                </c:pt>
                <c:pt idx="8">
                  <c:v>8.3388560504084808</c:v>
                </c:pt>
                <c:pt idx="9">
                  <c:v>-10.645670197616369</c:v>
                </c:pt>
                <c:pt idx="10">
                  <c:v>15.369803554358839</c:v>
                </c:pt>
                <c:pt idx="11">
                  <c:v>-19.614722693666238</c:v>
                </c:pt>
                <c:pt idx="12">
                  <c:v>24.40075105830897</c:v>
                </c:pt>
                <c:pt idx="13">
                  <c:v>-9.5837751897158796</c:v>
                </c:pt>
                <c:pt idx="14">
                  <c:v>2.4316985622593847</c:v>
                </c:pt>
                <c:pt idx="15">
                  <c:v>10.447172314234535</c:v>
                </c:pt>
                <c:pt idx="16">
                  <c:v>4.4626460662097998</c:v>
                </c:pt>
                <c:pt idx="17">
                  <c:v>23.47811981818495</c:v>
                </c:pt>
                <c:pt idx="18">
                  <c:v>4.4935935701601011</c:v>
                </c:pt>
                <c:pt idx="19">
                  <c:v>-13.490932677864635</c:v>
                </c:pt>
                <c:pt idx="20">
                  <c:v>-37.475458925889484</c:v>
                </c:pt>
                <c:pt idx="21">
                  <c:v>8.5400148260857804</c:v>
                </c:pt>
                <c:pt idx="22">
                  <c:v>20.555488578060931</c:v>
                </c:pt>
                <c:pt idx="23">
                  <c:v>15.570962330036139</c:v>
                </c:pt>
                <c:pt idx="24">
                  <c:v>23.586436082011346</c:v>
                </c:pt>
                <c:pt idx="25">
                  <c:v>0.60190983398655362</c:v>
                </c:pt>
                <c:pt idx="26">
                  <c:v>-5.3826164140382389</c:v>
                </c:pt>
                <c:pt idx="27">
                  <c:v>-12.367142662063031</c:v>
                </c:pt>
                <c:pt idx="28">
                  <c:v>-1.3516689100878239</c:v>
                </c:pt>
                <c:pt idx="29">
                  <c:v>11.663804841887384</c:v>
                </c:pt>
                <c:pt idx="30">
                  <c:v>-15.320721406137409</c:v>
                </c:pt>
                <c:pt idx="31">
                  <c:v>26.694752345837742</c:v>
                </c:pt>
                <c:pt idx="32">
                  <c:v>-20.289773902186994</c:v>
                </c:pt>
                <c:pt idx="33">
                  <c:v>-6.2743001502121274</c:v>
                </c:pt>
                <c:pt idx="34">
                  <c:v>17.74117360176308</c:v>
                </c:pt>
                <c:pt idx="35">
                  <c:v>-6.2433526462617692</c:v>
                </c:pt>
                <c:pt idx="36">
                  <c:v>34.772121105713495</c:v>
                </c:pt>
                <c:pt idx="37">
                  <c:v>-29.212405142311354</c:v>
                </c:pt>
                <c:pt idx="38">
                  <c:v>9.8030686096639101</c:v>
                </c:pt>
                <c:pt idx="39">
                  <c:v>-34.181457638360939</c:v>
                </c:pt>
                <c:pt idx="40">
                  <c:v>0.83401611361426831</c:v>
                </c:pt>
                <c:pt idx="41">
                  <c:v>-20.150510134410524</c:v>
                </c:pt>
                <c:pt idx="42">
                  <c:v>4.8649636175646265</c:v>
                </c:pt>
                <c:pt idx="43">
                  <c:v>-14.119562630460109</c:v>
                </c:pt>
                <c:pt idx="44">
                  <c:v>21.895911121515041</c:v>
                </c:pt>
                <c:pt idx="45">
                  <c:v>34.911384873490249</c:v>
                </c:pt>
                <c:pt idx="46">
                  <c:v>-3.0731413745345435</c:v>
                </c:pt>
                <c:pt idx="47">
                  <c:v>-25.057667622559336</c:v>
                </c:pt>
                <c:pt idx="48">
                  <c:v>-36.042193870584128</c:v>
                </c:pt>
                <c:pt idx="49">
                  <c:v>-35.026720118608921</c:v>
                </c:pt>
                <c:pt idx="50">
                  <c:v>-38.011246366633713</c:v>
                </c:pt>
                <c:pt idx="51">
                  <c:v>-5.995772614658506</c:v>
                </c:pt>
                <c:pt idx="52">
                  <c:v>-19.980298862683298</c:v>
                </c:pt>
                <c:pt idx="53">
                  <c:v>-17.964825110708091</c:v>
                </c:pt>
                <c:pt idx="54">
                  <c:v>-25.949351358732883</c:v>
                </c:pt>
                <c:pt idx="55">
                  <c:v>34.066122393241983</c:v>
                </c:pt>
                <c:pt idx="56">
                  <c:v>8.1596145217190497E-2</c:v>
                </c:pt>
                <c:pt idx="57">
                  <c:v>2.0970698971923412</c:v>
                </c:pt>
                <c:pt idx="58">
                  <c:v>10.112543649167606</c:v>
                </c:pt>
                <c:pt idx="59">
                  <c:v>3.1280174011427562</c:v>
                </c:pt>
                <c:pt idx="60">
                  <c:v>25.143491153118021</c:v>
                </c:pt>
                <c:pt idx="61">
                  <c:v>-8.8410350949068288</c:v>
                </c:pt>
                <c:pt idx="62">
                  <c:v>1.1744386570683787</c:v>
                </c:pt>
                <c:pt idx="63">
                  <c:v>1.1899124090435862</c:v>
                </c:pt>
                <c:pt idx="64">
                  <c:v>-9.7946138389812063</c:v>
                </c:pt>
                <c:pt idx="65">
                  <c:v>18.220859912994001</c:v>
                </c:pt>
                <c:pt idx="66">
                  <c:v>-1.7636663350307913</c:v>
                </c:pt>
                <c:pt idx="67">
                  <c:v>15.251807416944416</c:v>
                </c:pt>
                <c:pt idx="68">
                  <c:v>-1.7327188310804331</c:v>
                </c:pt>
                <c:pt idx="69">
                  <c:v>-29.717245079105169</c:v>
                </c:pt>
                <c:pt idx="70">
                  <c:v>14.298228672869982</c:v>
                </c:pt>
                <c:pt idx="71">
                  <c:v>-18.686297575154811</c:v>
                </c:pt>
                <c:pt idx="72">
                  <c:v>19.329176176820397</c:v>
                </c:pt>
                <c:pt idx="73">
                  <c:v>-11.655350071204396</c:v>
                </c:pt>
                <c:pt idx="74">
                  <c:v>-15.639876319229188</c:v>
                </c:pt>
                <c:pt idx="75">
                  <c:v>0.37559743274601942</c:v>
                </c:pt>
                <c:pt idx="76">
                  <c:v>23.391071184721227</c:v>
                </c:pt>
                <c:pt idx="77">
                  <c:v>2.4065449366961502</c:v>
                </c:pt>
                <c:pt idx="78">
                  <c:v>-2.5779813113286991</c:v>
                </c:pt>
                <c:pt idx="79">
                  <c:v>-4.5625075593535485</c:v>
                </c:pt>
                <c:pt idx="80">
                  <c:v>10.452966192621716</c:v>
                </c:pt>
                <c:pt idx="81">
                  <c:v>-9.5315600554031334</c:v>
                </c:pt>
                <c:pt idx="82">
                  <c:v>-21.516086303427869</c:v>
                </c:pt>
                <c:pt idx="83">
                  <c:v>1.4993874485472816</c:v>
                </c:pt>
                <c:pt idx="84">
                  <c:v>-11.485138799477511</c:v>
                </c:pt>
                <c:pt idx="85">
                  <c:v>-31.469665047502303</c:v>
                </c:pt>
                <c:pt idx="86">
                  <c:v>-10.454191295527096</c:v>
                </c:pt>
                <c:pt idx="87">
                  <c:v>-0.43871754355188841</c:v>
                </c:pt>
                <c:pt idx="88">
                  <c:v>-19.423243791576681</c:v>
                </c:pt>
                <c:pt idx="89">
                  <c:v>-18.407770039601473</c:v>
                </c:pt>
                <c:pt idx="90">
                  <c:v>-18.392296287626266</c:v>
                </c:pt>
                <c:pt idx="91">
                  <c:v>-18.376822535651058</c:v>
                </c:pt>
                <c:pt idx="92">
                  <c:v>-37.361348783675851</c:v>
                </c:pt>
                <c:pt idx="93">
                  <c:v>-31.345875031700643</c:v>
                </c:pt>
                <c:pt idx="94">
                  <c:v>-0.33040127972549271</c:v>
                </c:pt>
                <c:pt idx="95">
                  <c:v>8.6850724722497716</c:v>
                </c:pt>
                <c:pt idx="96">
                  <c:v>16.700546224224922</c:v>
                </c:pt>
                <c:pt idx="97">
                  <c:v>0.7160199762001298</c:v>
                </c:pt>
                <c:pt idx="98">
                  <c:v>15.731493728175337</c:v>
                </c:pt>
                <c:pt idx="99">
                  <c:v>-21.253032519849739</c:v>
                </c:pt>
                <c:pt idx="100">
                  <c:v>-11.237558767874589</c:v>
                </c:pt>
                <c:pt idx="101">
                  <c:v>19.777914984100619</c:v>
                </c:pt>
                <c:pt idx="102">
                  <c:v>-24.206611263924174</c:v>
                </c:pt>
                <c:pt idx="103">
                  <c:v>-17.191137511949023</c:v>
                </c:pt>
                <c:pt idx="104">
                  <c:v>15.824336240026241</c:v>
                </c:pt>
                <c:pt idx="105">
                  <c:v>5.8398099920013919</c:v>
                </c:pt>
                <c:pt idx="106">
                  <c:v>-12.144716256023344</c:v>
                </c:pt>
                <c:pt idx="107">
                  <c:v>0.87075749595180696</c:v>
                </c:pt>
                <c:pt idx="108">
                  <c:v>11.886231247927014</c:v>
                </c:pt>
                <c:pt idx="109">
                  <c:v>5.901704999902222</c:v>
                </c:pt>
                <c:pt idx="110">
                  <c:v>2.9171787518774295</c:v>
                </c:pt>
                <c:pt idx="111">
                  <c:v>5.932652503852637</c:v>
                </c:pt>
                <c:pt idx="112">
                  <c:v>-48.051873744172156</c:v>
                </c:pt>
                <c:pt idx="113">
                  <c:v>-22.036399992196948</c:v>
                </c:pt>
                <c:pt idx="114">
                  <c:v>2.9790737597782595</c:v>
                </c:pt>
                <c:pt idx="115">
                  <c:v>-14.005452488246533</c:v>
                </c:pt>
                <c:pt idx="116">
                  <c:v>-30.989978736271382</c:v>
                </c:pt>
                <c:pt idx="117">
                  <c:v>-8.974504984296118</c:v>
                </c:pt>
                <c:pt idx="118">
                  <c:v>16.040968767679033</c:v>
                </c:pt>
                <c:pt idx="119">
                  <c:v>-38.943557480345703</c:v>
                </c:pt>
                <c:pt idx="120">
                  <c:v>14.071916271629448</c:v>
                </c:pt>
                <c:pt idx="121">
                  <c:v>-23.912609976395629</c:v>
                </c:pt>
                <c:pt idx="122">
                  <c:v>22.102863775579522</c:v>
                </c:pt>
                <c:pt idx="123">
                  <c:v>-1.8816624724452717</c:v>
                </c:pt>
                <c:pt idx="124">
                  <c:v>-23.866188720470063</c:v>
                </c:pt>
                <c:pt idx="125">
                  <c:v>22.149285031505141</c:v>
                </c:pt>
                <c:pt idx="126">
                  <c:v>-2.8352412165196514</c:v>
                </c:pt>
                <c:pt idx="127">
                  <c:v>30.180232535455556</c:v>
                </c:pt>
                <c:pt idx="128">
                  <c:v>-5.8042937125692404</c:v>
                </c:pt>
                <c:pt idx="129">
                  <c:v>-30.788819960594093</c:v>
                </c:pt>
                <c:pt idx="130">
                  <c:v>-6.7733462086188325</c:v>
                </c:pt>
                <c:pt idx="131">
                  <c:v>-5.757872456643689</c:v>
                </c:pt>
                <c:pt idx="132">
                  <c:v>10.257601295331567</c:v>
                </c:pt>
                <c:pt idx="133">
                  <c:v>28.273075047306701</c:v>
                </c:pt>
                <c:pt idx="134">
                  <c:v>-43.711451200718109</c:v>
                </c:pt>
                <c:pt idx="135">
                  <c:v>-14.695977448742932</c:v>
                </c:pt>
                <c:pt idx="136">
                  <c:v>16.319496303232235</c:v>
                </c:pt>
                <c:pt idx="137">
                  <c:v>-4.6650299447926171</c:v>
                </c:pt>
                <c:pt idx="138">
                  <c:v>2.3504438071824483</c:v>
                </c:pt>
                <c:pt idx="139">
                  <c:v>9.3659175591575909</c:v>
                </c:pt>
                <c:pt idx="140">
                  <c:v>3.381391311132568</c:v>
                </c:pt>
                <c:pt idx="141">
                  <c:v>-4.603134936892415</c:v>
                </c:pt>
                <c:pt idx="142">
                  <c:v>-4.5876611849176143</c:v>
                </c:pt>
                <c:pt idx="143">
                  <c:v>-14.572187432943187</c:v>
                </c:pt>
                <c:pt idx="144">
                  <c:v>-17.556713680968738</c:v>
                </c:pt>
                <c:pt idx="145">
                  <c:v>11.45876007100548</c:v>
                </c:pt>
                <c:pt idx="146">
                  <c:v>-10.525766177020705</c:v>
                </c:pt>
                <c:pt idx="147">
                  <c:v>13.489707574952547</c:v>
                </c:pt>
                <c:pt idx="148">
                  <c:v>-28.494818673074988</c:v>
                </c:pt>
                <c:pt idx="149">
                  <c:v>9.520655078896386</c:v>
                </c:pt>
                <c:pt idx="150">
                  <c:v>-0.46387116913376086</c:v>
                </c:pt>
                <c:pt idx="151">
                  <c:v>13.551602582833988</c:v>
                </c:pt>
                <c:pt idx="152">
                  <c:v>14.567076334798827</c:v>
                </c:pt>
                <c:pt idx="153">
                  <c:v>8.5825500867596496</c:v>
                </c:pt>
                <c:pt idx="154">
                  <c:v>-5.4019761612851127</c:v>
                </c:pt>
                <c:pt idx="155">
                  <c:v>-20.386502409337417</c:v>
                </c:pt>
                <c:pt idx="156">
                  <c:v>3.6289713425998604</c:v>
                </c:pt>
                <c:pt idx="157">
                  <c:v>5.6444450945228839</c:v>
                </c:pt>
                <c:pt idx="158">
                  <c:v>-13.340081153573555</c:v>
                </c:pt>
                <c:pt idx="159">
                  <c:v>37.675392598303489</c:v>
                </c:pt>
                <c:pt idx="160">
                  <c:v>-27.309133649855518</c:v>
                </c:pt>
                <c:pt idx="161">
                  <c:v>-2.2936598980634315</c:v>
                </c:pt>
                <c:pt idx="162">
                  <c:v>23.721813853662386</c:v>
                </c:pt>
                <c:pt idx="163">
                  <c:v>17.737287605298871</c:v>
                </c:pt>
                <c:pt idx="164">
                  <c:v>-13.24723864318533</c:v>
                </c:pt>
                <c:pt idx="165">
                  <c:v>-18.231764891831951</c:v>
                </c:pt>
                <c:pt idx="166">
                  <c:v>-4.2162911406959971</c:v>
                </c:pt>
                <c:pt idx="167">
                  <c:v>-2.2008173898517036</c:v>
                </c:pt>
                <c:pt idx="168">
                  <c:v>-8.1853436393970469</c:v>
                </c:pt>
                <c:pt idx="169">
                  <c:v>5.8301301105376782</c:v>
                </c:pt>
                <c:pt idx="170">
                  <c:v>-10.154396140219291</c:v>
                </c:pt>
                <c:pt idx="171">
                  <c:v>-5.1389223918951101</c:v>
                </c:pt>
                <c:pt idx="172">
                  <c:v>-33.123448644788368</c:v>
                </c:pt>
                <c:pt idx="173">
                  <c:v>0.89202510070842445</c:v>
                </c:pt>
                <c:pt idx="174">
                  <c:v>14.907498844080868</c:v>
                </c:pt>
                <c:pt idx="175">
                  <c:v>17.922972584656215</c:v>
                </c:pt>
                <c:pt idx="176">
                  <c:v>0.93844632155657082</c:v>
                </c:pt>
                <c:pt idx="177">
                  <c:v>-10.046079946361186</c:v>
                </c:pt>
                <c:pt idx="178">
                  <c:v>-8.0306062205819124</c:v>
                </c:pt>
                <c:pt idx="179">
                  <c:v>12.984867496969152</c:v>
                </c:pt>
                <c:pt idx="180">
                  <c:v>13.000341203802369</c:v>
                </c:pt>
                <c:pt idx="181">
                  <c:v>-1.9841851032954654</c:v>
                </c:pt>
                <c:pt idx="182">
                  <c:v>-5.968711428461738</c:v>
                </c:pt>
                <c:pt idx="183">
                  <c:v>-25.953237777012031</c:v>
                </c:pt>
                <c:pt idx="184">
                  <c:v>-0.93776415576036387</c:v>
                </c:pt>
                <c:pt idx="185">
                  <c:v>-16.922290573422028</c:v>
                </c:pt>
                <c:pt idx="186">
                  <c:v>-14.906817041119094</c:v>
                </c:pt>
                <c:pt idx="187">
                  <c:v>7.1086564269865216</c:v>
                </c:pt>
                <c:pt idx="188">
                  <c:v>9.1241298129043287</c:v>
                </c:pt>
                <c:pt idx="189">
                  <c:v>-13.860396906170838</c:v>
                </c:pt>
                <c:pt idx="190">
                  <c:v>15.155076240919932</c:v>
                </c:pt>
                <c:pt idx="191">
                  <c:v>20.170549217784011</c:v>
                </c:pt>
                <c:pt idx="192">
                  <c:v>6.1860219786044466</c:v>
                </c:pt>
                <c:pt idx="193">
                  <c:v>-6.7985055341702596</c:v>
                </c:pt>
                <c:pt idx="194">
                  <c:v>0.21696660733400225</c:v>
                </c:pt>
                <c:pt idx="195">
                  <c:v>-10.767561687068486</c:v>
                </c:pt>
                <c:pt idx="196">
                  <c:v>-6.7520905298870773</c:v>
                </c:pt>
                <c:pt idx="197">
                  <c:v>12.263379938841018</c:v>
                </c:pt>
                <c:pt idx="198">
                  <c:v>-8.7211504547842154</c:v>
                </c:pt>
                <c:pt idx="199">
                  <c:v>10.294318073783034</c:v>
                </c:pt>
                <c:pt idx="200">
                  <c:v>2.3097852582212171</c:v>
                </c:pt>
                <c:pt idx="201">
                  <c:v>2.3252507700928504</c:v>
                </c:pt>
                <c:pt idx="202">
                  <c:v>-2.6592857947026061</c:v>
                </c:pt>
                <c:pt idx="203">
                  <c:v>-21.643824932204218</c:v>
                </c:pt>
                <c:pt idx="204">
                  <c:v>1.3716327501142782</c:v>
                </c:pt>
                <c:pt idx="205">
                  <c:v>-16.612913489950053</c:v>
                </c:pt>
                <c:pt idx="206">
                  <c:v>25.402535442917188</c:v>
                </c:pt>
                <c:pt idx="207">
                  <c:v>-12.582021551428335</c:v>
                </c:pt>
                <c:pt idx="208">
                  <c:v>-6.5665858076611094</c:v>
                </c:pt>
                <c:pt idx="209">
                  <c:v>29.448841058850764</c:v>
                </c:pt>
                <c:pt idx="210">
                  <c:v>8.4642570976601288</c:v>
                </c:pt>
                <c:pt idx="211">
                  <c:v>-12.520340040652643</c:v>
                </c:pt>
                <c:pt idx="212">
                  <c:v>16.495046820682692</c:v>
                </c:pt>
                <c:pt idx="213">
                  <c:v>-5.4895857027792125</c:v>
                </c:pt>
                <c:pt idx="214">
                  <c:v>-38.474241658477304</c:v>
                </c:pt>
                <c:pt idx="215">
                  <c:v>-4.4589258750022598</c:v>
                </c:pt>
                <c:pt idx="216">
                  <c:v>8.5563559011472297</c:v>
                </c:pt>
                <c:pt idx="217">
                  <c:v>-23.428403152229752</c:v>
                </c:pt>
                <c:pt idx="218">
                  <c:v>22.586788885466742</c:v>
                </c:pt>
                <c:pt idx="219">
                  <c:v>-22.398077530459904</c:v>
                </c:pt>
                <c:pt idx="220">
                  <c:v>16.616986352172042</c:v>
                </c:pt>
                <c:pt idx="221">
                  <c:v>5.631967311516366</c:v>
                </c:pt>
                <c:pt idx="222">
                  <c:v>-11.353150155857293</c:v>
                </c:pt>
                <c:pt idx="223">
                  <c:v>-9.3383841829363732</c:v>
                </c:pt>
                <c:pt idx="224">
                  <c:v>8.6762440754049273</c:v>
                </c:pt>
                <c:pt idx="225">
                  <c:v>-0.30928999836015897</c:v>
                </c:pt>
                <c:pt idx="226">
                  <c:v>-13.295014977787494</c:v>
                </c:pt>
                <c:pt idx="227">
                  <c:v>-8.2809639426657196</c:v>
                </c:pt>
                <c:pt idx="228">
                  <c:v>-6.2671750902351127</c:v>
                </c:pt>
                <c:pt idx="229">
                  <c:v>0.74630758849506618</c:v>
                </c:pt>
                <c:pt idx="230">
                  <c:v>-1.240566436550155</c:v>
                </c:pt>
                <c:pt idx="231">
                  <c:v>1.772144947641124</c:v>
                </c:pt>
                <c:pt idx="232">
                  <c:v>-27.215624396364948</c:v>
                </c:pt>
                <c:pt idx="233">
                  <c:v>23.79605017177014</c:v>
                </c:pt>
                <c:pt idx="234">
                  <c:v>4.8070830182999273</c:v>
                </c:pt>
                <c:pt idx="235">
                  <c:v>6.8173771025291785</c:v>
                </c:pt>
                <c:pt idx="236">
                  <c:v>13.826822763101442</c:v>
                </c:pt>
                <c:pt idx="237">
                  <c:v>15.835296424879026</c:v>
                </c:pt>
                <c:pt idx="238">
                  <c:v>-11.157340770653487</c:v>
                </c:pt>
                <c:pt idx="239">
                  <c:v>-13.151244406823407</c:v>
                </c:pt>
                <c:pt idx="240">
                  <c:v>5.8534117015212672</c:v>
                </c:pt>
                <c:pt idx="241">
                  <c:v>-26.143566055258507</c:v>
                </c:pt>
                <c:pt idx="242">
                  <c:v>5.8576073096464798</c:v>
                </c:pt>
                <c:pt idx="243">
                  <c:v>5.8566937388860172</c:v>
                </c:pt>
                <c:pt idx="244">
                  <c:v>-5.1465695251049901</c:v>
                </c:pt>
                <c:pt idx="245">
                  <c:v>-2.1524715922851332</c:v>
                </c:pt>
                <c:pt idx="246">
                  <c:v>7.838670449076294</c:v>
                </c:pt>
                <c:pt idx="247">
                  <c:v>16.826509958288138</c:v>
                </c:pt>
                <c:pt idx="248">
                  <c:v>-19.189330751316593</c:v>
                </c:pt>
                <c:pt idx="249">
                  <c:v>23.79073820658148</c:v>
                </c:pt>
                <c:pt idx="250">
                  <c:v>12.766273057859204</c:v>
                </c:pt>
                <c:pt idx="251">
                  <c:v>12.736795320221111</c:v>
                </c:pt>
                <c:pt idx="252">
                  <c:v>-9.2982090179635879</c:v>
                </c:pt>
                <c:pt idx="253">
                  <c:v>-11.339290048923534</c:v>
                </c:pt>
                <c:pt idx="254">
                  <c:v>-22.38703418144506</c:v>
                </c:pt>
                <c:pt idx="255">
                  <c:v>-2.4420640145430523</c:v>
                </c:pt>
                <c:pt idx="256">
                  <c:v>25.494962199091578</c:v>
                </c:pt>
                <c:pt idx="257">
                  <c:v>-5.5766484518955632</c:v>
                </c:pt>
                <c:pt idx="258">
                  <c:v>-8.6576220363601397</c:v>
                </c:pt>
                <c:pt idx="259">
                  <c:v>-23.748715727065704</c:v>
                </c:pt>
                <c:pt idx="260">
                  <c:v>36.149284849201948</c:v>
                </c:pt>
                <c:pt idx="261">
                  <c:v>-2.9644311017888709</c:v>
                </c:pt>
                <c:pt idx="262">
                  <c:v>-9.069558266648281E-2</c:v>
                </c:pt>
                <c:pt idx="263">
                  <c:v>-2.2303571429419837</c:v>
                </c:pt>
                <c:pt idx="264">
                  <c:v>4.6157245079575269</c:v>
                </c:pt>
                <c:pt idx="265">
                  <c:v>-3.5533153721487825</c:v>
                </c:pt>
                <c:pt idx="266">
                  <c:v>-0.73833968552985496</c:v>
                </c:pt>
                <c:pt idx="267">
                  <c:v>-1.9402018816840854</c:v>
                </c:pt>
                <c:pt idx="268">
                  <c:v>7.8402623786888803</c:v>
                </c:pt>
                <c:pt idx="269">
                  <c:v>-20.39775574681375</c:v>
                </c:pt>
                <c:pt idx="270">
                  <c:v>-17.65502860260316</c:v>
                </c:pt>
                <c:pt idx="271">
                  <c:v>2.0677182373209471</c:v>
                </c:pt>
                <c:pt idx="272">
                  <c:v>-2.2301832376779727</c:v>
                </c:pt>
                <c:pt idx="273">
                  <c:v>17.450667751471194</c:v>
                </c:pt>
                <c:pt idx="274">
                  <c:v>17.109752331239356</c:v>
                </c:pt>
                <c:pt idx="275">
                  <c:v>-8.2533562521505655</c:v>
                </c:pt>
                <c:pt idx="276">
                  <c:v>-11.638980776411827</c:v>
                </c:pt>
                <c:pt idx="277">
                  <c:v>-4.7328246564330101E-2</c:v>
                </c:pt>
                <c:pt idx="278">
                  <c:v>-2.478478313627849</c:v>
                </c:pt>
                <c:pt idx="279">
                  <c:v>-11.932372074209148</c:v>
                </c:pt>
                <c:pt idx="280">
                  <c:v>-15.40880142492658</c:v>
                </c:pt>
                <c:pt idx="281">
                  <c:v>38.092600848523659</c:v>
                </c:pt>
                <c:pt idx="282">
                  <c:v>-13.427629935590758</c:v>
                </c:pt>
                <c:pt idx="283">
                  <c:v>-0.96878246362877718</c:v>
                </c:pt>
                <c:pt idx="284">
                  <c:v>-13.529962818062035</c:v>
                </c:pt>
                <c:pt idx="285">
                  <c:v>14.88991067263343</c:v>
                </c:pt>
                <c:pt idx="286">
                  <c:v>14.292110959343891</c:v>
                </c:pt>
                <c:pt idx="287">
                  <c:v>-28.321895980901694</c:v>
                </c:pt>
                <c:pt idx="288">
                  <c:v>23.049548685483547</c:v>
                </c:pt>
                <c:pt idx="289">
                  <c:v>-17.591705555777061</c:v>
                </c:pt>
                <c:pt idx="290">
                  <c:v>24.756377097998623</c:v>
                </c:pt>
                <c:pt idx="291">
                  <c:v>34.096012230187384</c:v>
                </c:pt>
                <c:pt idx="292">
                  <c:v>-8.5704135746928642</c:v>
                </c:pt>
                <c:pt idx="293">
                  <c:v>-0.24035376543881704</c:v>
                </c:pt>
                <c:pt idx="294">
                  <c:v>8.0888849071725026</c:v>
                </c:pt>
                <c:pt idx="295">
                  <c:v>-21.579873058101015</c:v>
                </c:pt>
                <c:pt idx="296">
                  <c:v>4.7563105476495231</c:v>
                </c:pt>
                <c:pt idx="297">
                  <c:v>-0.89953186330502533</c:v>
                </c:pt>
                <c:pt idx="298">
                  <c:v>8.455705008138807</c:v>
                </c:pt>
                <c:pt idx="299">
                  <c:v>-6.1748235874599722</c:v>
                </c:pt>
                <c:pt idx="300">
                  <c:v>-3.7879367805667279</c:v>
                </c:pt>
                <c:pt idx="301">
                  <c:v>27.619546438692073</c:v>
                </c:pt>
                <c:pt idx="302">
                  <c:v>15.050780872102195</c:v>
                </c:pt>
                <c:pt idx="303">
                  <c:v>-8.4911318063291041</c:v>
                </c:pt>
                <c:pt idx="304">
                  <c:v>-7.0031702250753121</c:v>
                </c:pt>
                <c:pt idx="305">
                  <c:v>4.5175795846492726</c:v>
                </c:pt>
                <c:pt idx="306">
                  <c:v>-11.926102499447438</c:v>
                </c:pt>
                <c:pt idx="307">
                  <c:v>-2.3315966269469719</c:v>
                </c:pt>
                <c:pt idx="308">
                  <c:v>-24.696467821386584</c:v>
                </c:pt>
                <c:pt idx="309">
                  <c:v>-44.01848940845619</c:v>
                </c:pt>
                <c:pt idx="310">
                  <c:v>24.704335289235466</c:v>
                </c:pt>
                <c:pt idx="311">
                  <c:v>5.4737532862964038</c:v>
                </c:pt>
                <c:pt idx="312">
                  <c:v>-23.708755431546891</c:v>
                </c:pt>
                <c:pt idx="313">
                  <c:v>0.15800726768797801</c:v>
                </c:pt>
                <c:pt idx="314">
                  <c:v>10.07494558633401</c:v>
                </c:pt>
                <c:pt idx="315">
                  <c:v>-10.957339359586353</c:v>
                </c:pt>
                <c:pt idx="316">
                  <c:v>4.0614443519439121</c:v>
                </c:pt>
                <c:pt idx="317">
                  <c:v>33.131276477031392</c:v>
                </c:pt>
                <c:pt idx="318">
                  <c:v>0.25182481208653584</c:v>
                </c:pt>
                <c:pt idx="319">
                  <c:v>16.422448575215078</c:v>
                </c:pt>
                <c:pt idx="320">
                  <c:v>-18.357795085346975</c:v>
                </c:pt>
                <c:pt idx="321">
                  <c:v>-15.090141548288486</c:v>
                </c:pt>
                <c:pt idx="322">
                  <c:v>-32.776106276834682</c:v>
                </c:pt>
                <c:pt idx="323">
                  <c:v>6.5825303477200805</c:v>
                </c:pt>
                <c:pt idx="324">
                  <c:v>1.9837407042598372</c:v>
                </c:pt>
                <c:pt idx="325">
                  <c:v>-2.5747301236691413</c:v>
                </c:pt>
                <c:pt idx="326">
                  <c:v>-17.095342411446303</c:v>
                </c:pt>
                <c:pt idx="327">
                  <c:v>1.4192618366386753</c:v>
                </c:pt>
                <c:pt idx="328">
                  <c:v>21.966283893951942</c:v>
                </c:pt>
                <c:pt idx="329">
                  <c:v>21.542794364279477</c:v>
                </c:pt>
                <c:pt idx="330">
                  <c:v>4.1457599426854621</c:v>
                </c:pt>
                <c:pt idx="331">
                  <c:v>2.7720705443310081</c:v>
                </c:pt>
                <c:pt idx="332">
                  <c:v>16.418566464478161</c:v>
                </c:pt>
                <c:pt idx="333">
                  <c:v>-9.9179347583104445</c:v>
                </c:pt>
                <c:pt idx="334">
                  <c:v>-14.240612089996667</c:v>
                </c:pt>
                <c:pt idx="335">
                  <c:v>29.447384344188546</c:v>
                </c:pt>
                <c:pt idx="336">
                  <c:v>18.142957424802756</c:v>
                </c:pt>
                <c:pt idx="337">
                  <c:v>-8.1569142241817705</c:v>
                </c:pt>
                <c:pt idx="338">
                  <c:v>23.544844856778681</c:v>
                </c:pt>
                <c:pt idx="339">
                  <c:v>-15.754573777043534</c:v>
                </c:pt>
                <c:pt idx="340">
                  <c:v>-19.057845199850682</c:v>
                </c:pt>
                <c:pt idx="341">
                  <c:v>0.63250405509869623</c:v>
                </c:pt>
                <c:pt idx="342">
                  <c:v>-8.6858910228295585</c:v>
                </c:pt>
                <c:pt idx="343">
                  <c:v>6.9847768211484542</c:v>
                </c:pt>
                <c:pt idx="344">
                  <c:v>0.64249559495660691</c:v>
                </c:pt>
                <c:pt idx="345">
                  <c:v>13.285440307828475</c:v>
                </c:pt>
                <c:pt idx="346">
                  <c:v>13.911977024973947</c:v>
                </c:pt>
                <c:pt idx="347">
                  <c:v>10.520664802525685</c:v>
                </c:pt>
                <c:pt idx="348">
                  <c:v>-3.8897443981936082</c:v>
                </c:pt>
                <c:pt idx="349">
                  <c:v>0.67969230403277336</c:v>
                </c:pt>
                <c:pt idx="350">
                  <c:v>-18.77189503445528</c:v>
                </c:pt>
                <c:pt idx="351">
                  <c:v>-27.245194530800639</c:v>
                </c:pt>
                <c:pt idx="352">
                  <c:v>4.2592807396420556</c:v>
                </c:pt>
                <c:pt idx="353">
                  <c:v>-19.258815301079366</c:v>
                </c:pt>
                <c:pt idx="354">
                  <c:v>19.200329144171551</c:v>
                </c:pt>
                <c:pt idx="355">
                  <c:v>2.6366737312551018</c:v>
                </c:pt>
                <c:pt idx="356">
                  <c:v>22.050315247283677</c:v>
                </c:pt>
                <c:pt idx="357">
                  <c:v>-9.5585236487763154</c:v>
                </c:pt>
                <c:pt idx="358">
                  <c:v>-5.1895060444531875</c:v>
                </c:pt>
                <c:pt idx="359">
                  <c:v>12.157807413366887</c:v>
                </c:pt>
                <c:pt idx="360">
                  <c:v>-37.516053334856899</c:v>
                </c:pt>
                <c:pt idx="361">
                  <c:v>-14.21047951293888</c:v>
                </c:pt>
                <c:pt idx="362">
                  <c:v>-7.9247950300166892</c:v>
                </c:pt>
                <c:pt idx="363">
                  <c:v>-2.6582676562041234</c:v>
                </c:pt>
                <c:pt idx="364">
                  <c:v>11.589880247300712</c:v>
                </c:pt>
                <c:pt idx="365">
                  <c:v>25.820461528784371</c:v>
                </c:pt>
                <c:pt idx="366">
                  <c:v>-4.9656853523788875</c:v>
                </c:pt>
                <c:pt idx="367">
                  <c:v>15.232294732446078</c:v>
                </c:pt>
                <c:pt idx="368">
                  <c:v>-13.584734662603886</c:v>
                </c:pt>
                <c:pt idx="369">
                  <c:v>-20.41590907558113</c:v>
                </c:pt>
                <c:pt idx="370">
                  <c:v>-7.2603699128952091</c:v>
                </c:pt>
                <c:pt idx="371">
                  <c:v>-29.117270480095726</c:v>
                </c:pt>
                <c:pt idx="372">
                  <c:v>-8.9857812738600327</c:v>
                </c:pt>
                <c:pt idx="373">
                  <c:v>-0.8650945510654211</c:v>
                </c:pt>
                <c:pt idx="374">
                  <c:v>2.2455718010838144</c:v>
                </c:pt>
                <c:pt idx="375">
                  <c:v>-1.6530289369264444</c:v>
                </c:pt>
                <c:pt idx="376">
                  <c:v>-15.560174887214123</c:v>
                </c:pt>
                <c:pt idx="377">
                  <c:v>6.5248224459917408</c:v>
                </c:pt>
                <c:pt idx="378">
                  <c:v>-19.397383256606126</c:v>
                </c:pt>
                <c:pt idx="379">
                  <c:v>-22.326174062297721</c:v>
                </c:pt>
                <c:pt idx="380">
                  <c:v>10.739031732932753</c:v>
                </c:pt>
                <c:pt idx="381">
                  <c:v>5.7987795276937346</c:v>
                </c:pt>
                <c:pt idx="382">
                  <c:v>3.8535786946015715</c:v>
                </c:pt>
                <c:pt idx="383">
                  <c:v>23.90390316902187</c:v>
                </c:pt>
                <c:pt idx="384">
                  <c:v>-19.049807698028676</c:v>
                </c:pt>
                <c:pt idx="385">
                  <c:v>-28.007148065853748</c:v>
                </c:pt>
                <c:pt idx="386">
                  <c:v>17.032255650557975</c:v>
                </c:pt>
                <c:pt idx="387">
                  <c:v>9.0687461780524572</c:v>
                </c:pt>
                <c:pt idx="388">
                  <c:v>9.1026368910344928</c:v>
                </c:pt>
                <c:pt idx="389">
                  <c:v>-7.8657866061591042</c:v>
                </c:pt>
                <c:pt idx="390">
                  <c:v>-23.836264848568756</c:v>
                </c:pt>
                <c:pt idx="391">
                  <c:v>2.1914371432642548</c:v>
                </c:pt>
                <c:pt idx="392">
                  <c:v>-5.782468481621569</c:v>
                </c:pt>
                <c:pt idx="393">
                  <c:v>17.242209232739306</c:v>
                </c:pt>
                <c:pt idx="394">
                  <c:v>-12.734358347180185</c:v>
                </c:pt>
                <c:pt idx="395">
                  <c:v>24.287982112118243</c:v>
                </c:pt>
                <c:pt idx="396">
                  <c:v>16.309367409854488</c:v>
                </c:pt>
                <c:pt idx="397">
                  <c:v>17.32991924342798</c:v>
                </c:pt>
                <c:pt idx="398">
                  <c:v>-10.650254431668799</c:v>
                </c:pt>
                <c:pt idx="399">
                  <c:v>0.36894188111663884</c:v>
                </c:pt>
                <c:pt idx="400">
                  <c:v>-33.612407577310435</c:v>
                </c:pt>
                <c:pt idx="401">
                  <c:v>-32.594228699336192</c:v>
                </c:pt>
                <c:pt idx="402">
                  <c:v>-0.57645646922520921</c:v>
                </c:pt>
                <c:pt idx="403">
                  <c:v>34.440965998405609</c:v>
                </c:pt>
                <c:pt idx="404">
                  <c:v>6.4580883421589439</c:v>
                </c:pt>
                <c:pt idx="405">
                  <c:v>4.4749537621210118</c:v>
                </c:pt>
                <c:pt idx="406">
                  <c:v>-9.5084002439859052</c:v>
                </c:pt>
                <c:pt idx="407">
                  <c:v>5.5080587868587685</c:v>
                </c:pt>
                <c:pt idx="408">
                  <c:v>-12.475641113942496</c:v>
                </c:pt>
                <c:pt idx="409">
                  <c:v>-10.459475804001205</c:v>
                </c:pt>
                <c:pt idx="410">
                  <c:v>0.55657545638370065</c:v>
                </c:pt>
                <c:pt idx="411">
                  <c:v>2.5725304384836951</c:v>
                </c:pt>
                <c:pt idx="412">
                  <c:v>12.588404331498083</c:v>
                </c:pt>
                <c:pt idx="413">
                  <c:v>28.604210085073362</c:v>
                </c:pt>
                <c:pt idx="414">
                  <c:v>7.6199587119041663</c:v>
                </c:pt>
                <c:pt idx="415">
                  <c:v>-28.364340445841869</c:v>
                </c:pt>
                <c:pt idx="416">
                  <c:v>25.651320517266321</c:v>
                </c:pt>
                <c:pt idx="417">
                  <c:v>10.666948274403872</c:v>
                </c:pt>
                <c:pt idx="418">
                  <c:v>-16.317451555241341</c:v>
                </c:pt>
                <c:pt idx="419">
                  <c:v>14.698125748455199</c:v>
                </c:pt>
                <c:pt idx="420">
                  <c:v>-13.286315859230774</c:v>
                </c:pt>
                <c:pt idx="421">
                  <c:v>-22.270773071956032</c:v>
                </c:pt>
                <c:pt idx="422">
                  <c:v>-25.255243132502265</c:v>
                </c:pt>
                <c:pt idx="423">
                  <c:v>-13.239723747096246</c:v>
                </c:pt>
                <c:pt idx="424">
                  <c:v>6.7757869879238495</c:v>
                </c:pt>
                <c:pt idx="425">
                  <c:v>-4.2087093513089799</c:v>
                </c:pt>
                <c:pt idx="426">
                  <c:v>12.806788537062129</c:v>
                </c:pt>
                <c:pt idx="427">
                  <c:v>11.822281725801995</c:v>
                </c:pt>
                <c:pt idx="428">
                  <c:v>-20.16222890318873</c:v>
                </c:pt>
                <c:pt idx="429">
                  <c:v>-25.146742626620163</c:v>
                </c:pt>
                <c:pt idx="430">
                  <c:v>-0.13125885267734597</c:v>
                </c:pt>
                <c:pt idx="431">
                  <c:v>1.8842229017450385</c:v>
                </c:pt>
                <c:pt idx="432">
                  <c:v>14.899703030093018</c:v>
                </c:pt>
                <c:pt idx="433">
                  <c:v>20.91518185204745</c:v>
                </c:pt>
                <c:pt idx="434">
                  <c:v>-11.069340373247728</c:v>
                </c:pt>
                <c:pt idx="435">
                  <c:v>8.9461365637915904</c:v>
                </c:pt>
                <c:pt idx="436">
                  <c:v>-14.038387167722661</c:v>
                </c:pt>
                <c:pt idx="437">
                  <c:v>23.977088568350222</c:v>
                </c:pt>
                <c:pt idx="438">
                  <c:v>-11.007436118643438</c:v>
                </c:pt>
                <c:pt idx="439">
                  <c:v>4.0080388589205791</c:v>
                </c:pt>
                <c:pt idx="440">
                  <c:v>-2.9764864289009298</c:v>
                </c:pt>
                <c:pt idx="441">
                  <c:v>26.03898807377562</c:v>
                </c:pt>
                <c:pt idx="442">
                  <c:v>16.05446241142678</c:v>
                </c:pt>
                <c:pt idx="443">
                  <c:v>11.069936619369548</c:v>
                </c:pt>
                <c:pt idx="444">
                  <c:v>3.0854107255847616</c:v>
                </c:pt>
                <c:pt idx="445">
                  <c:v>8.1008847521903551</c:v>
                </c:pt>
                <c:pt idx="446">
                  <c:v>-20.883641283369464</c:v>
                </c:pt>
                <c:pt idx="447">
                  <c:v>-20.868167367367651</c:v>
                </c:pt>
                <c:pt idx="448">
                  <c:v>7.1473065109734293</c:v>
                </c:pt>
                <c:pt idx="449">
                  <c:v>23.162780360096729</c:v>
                </c:pt>
                <c:pt idx="450">
                  <c:v>-8.8217458133985893</c:v>
                </c:pt>
                <c:pt idx="451">
                  <c:v>-5.80627200436638</c:v>
                </c:pt>
                <c:pt idx="452">
                  <c:v>34.209201791198645</c:v>
                </c:pt>
                <c:pt idx="453">
                  <c:v>-1.7753244235947168</c:v>
                </c:pt>
                <c:pt idx="454">
                  <c:v>-23.759850646337963</c:v>
                </c:pt>
                <c:pt idx="455">
                  <c:v>9.2556231248304783</c:v>
                </c:pt>
                <c:pt idx="456">
                  <c:v>34.271096891346481</c:v>
                </c:pt>
                <c:pt idx="457">
                  <c:v>-4.7134293456853875</c:v>
                </c:pt>
                <c:pt idx="458">
                  <c:v>-6.697955585416711</c:v>
                </c:pt>
                <c:pt idx="459">
                  <c:v>4.3175181728023029</c:v>
                </c:pt>
                <c:pt idx="460">
                  <c:v>2.3329919294684012</c:v>
                </c:pt>
                <c:pt idx="461">
                  <c:v>-25.651534315039541</c:v>
                </c:pt>
                <c:pt idx="462">
                  <c:v>-19.636060560433179</c:v>
                </c:pt>
                <c:pt idx="463">
                  <c:v>13.379413193506378</c:v>
                </c:pt>
                <c:pt idx="464">
                  <c:v>-7.6051130530547955</c:v>
                </c:pt>
                <c:pt idx="465">
                  <c:v>-27.589639299991507</c:v>
                </c:pt>
                <c:pt idx="466">
                  <c:v>14.425834452791088</c:v>
                </c:pt>
                <c:pt idx="467">
                  <c:v>-6.5586917946360188</c:v>
                </c:pt>
                <c:pt idx="468">
                  <c:v>8.4567819577808319</c:v>
                </c:pt>
                <c:pt idx="469">
                  <c:v>-11.527744289918331</c:v>
                </c:pt>
                <c:pt idx="470">
                  <c:v>37.487729462296464</c:v>
                </c:pt>
                <c:pt idx="471">
                  <c:v>2.5032032144475935</c:v>
                </c:pt>
                <c:pt idx="472">
                  <c:v>-10.4813230334483</c:v>
                </c:pt>
                <c:pt idx="473">
                  <c:v>7.5341507186208183</c:v>
                </c:pt>
                <c:pt idx="474">
                  <c:v>16.549624470664799</c:v>
                </c:pt>
                <c:pt idx="475">
                  <c:v>2.565098222690084</c:v>
                </c:pt>
                <c:pt idx="476">
                  <c:v>21.58057197470168</c:v>
                </c:pt>
                <c:pt idx="477">
                  <c:v>5.5960457267032746</c:v>
                </c:pt>
                <c:pt idx="478">
                  <c:v>-2.3884805213024229</c:v>
                </c:pt>
                <c:pt idx="479">
                  <c:v>-4.3730067693134265</c:v>
                </c:pt>
                <c:pt idx="480">
                  <c:v>-4.3575330173283398</c:v>
                </c:pt>
                <c:pt idx="481">
                  <c:v>-31.342059265345988</c:v>
                </c:pt>
                <c:pt idx="482">
                  <c:v>-20.32658551336565</c:v>
                </c:pt>
                <c:pt idx="483">
                  <c:v>5.6888882386132291</c:v>
                </c:pt>
                <c:pt idx="484">
                  <c:v>12.704361990591062</c:v>
                </c:pt>
                <c:pt idx="485">
                  <c:v>-6.280164257431859</c:v>
                </c:pt>
                <c:pt idx="486">
                  <c:v>10.73530949454468</c:v>
                </c:pt>
                <c:pt idx="487">
                  <c:v>5.7507832465208342</c:v>
                </c:pt>
                <c:pt idx="488">
                  <c:v>-19.233743001503289</c:v>
                </c:pt>
                <c:pt idx="489">
                  <c:v>-1.2182692495276626</c:v>
                </c:pt>
                <c:pt idx="490">
                  <c:v>-23.20279549755212</c:v>
                </c:pt>
                <c:pt idx="491">
                  <c:v>3.8126782544233229</c:v>
                </c:pt>
                <c:pt idx="492">
                  <c:v>34.828152006398696</c:v>
                </c:pt>
                <c:pt idx="493">
                  <c:v>21.843625758374021</c:v>
                </c:pt>
                <c:pt idx="494">
                  <c:v>11.859099510349308</c:v>
                </c:pt>
                <c:pt idx="495">
                  <c:v>12.874573262324288</c:v>
                </c:pt>
                <c:pt idx="496">
                  <c:v>-23.10995298570052</c:v>
                </c:pt>
                <c:pt idx="497">
                  <c:v>11.905520766274714</c:v>
                </c:pt>
                <c:pt idx="498">
                  <c:v>-15.079005481750059</c:v>
                </c:pt>
                <c:pt idx="499">
                  <c:v>5.9364682702251619</c:v>
                </c:pt>
                <c:pt idx="500">
                  <c:v>2.9519420222003787</c:v>
                </c:pt>
                <c:pt idx="501">
                  <c:v>-7.032584225824408</c:v>
                </c:pt>
                <c:pt idx="502">
                  <c:v>-12.017110473849252</c:v>
                </c:pt>
                <c:pt idx="503">
                  <c:v>3.998363278126015</c:v>
                </c:pt>
                <c:pt idx="504">
                  <c:v>-0.98616296989883245</c:v>
                </c:pt>
                <c:pt idx="505">
                  <c:v>25.029310782076376</c:v>
                </c:pt>
                <c:pt idx="506">
                  <c:v>-0.95521546594841511</c:v>
                </c:pt>
                <c:pt idx="507">
                  <c:v>31.060258286026794</c:v>
                </c:pt>
                <c:pt idx="508">
                  <c:v>-10.924267961998</c:v>
                </c:pt>
                <c:pt idx="509">
                  <c:v>27.091205789977209</c:v>
                </c:pt>
                <c:pt idx="510">
                  <c:v>2.1066795419524165</c:v>
                </c:pt>
                <c:pt idx="511">
                  <c:v>9.1221532939276244</c:v>
                </c:pt>
                <c:pt idx="512">
                  <c:v>-8.8623729540972249</c:v>
                </c:pt>
                <c:pt idx="513">
                  <c:v>20.153100797878039</c:v>
                </c:pt>
                <c:pt idx="514">
                  <c:v>-17.83142545014681</c:v>
                </c:pt>
                <c:pt idx="515">
                  <c:v>-11.815951698171602</c:v>
                </c:pt>
                <c:pt idx="516">
                  <c:v>-12.800477946196395</c:v>
                </c:pt>
                <c:pt idx="517">
                  <c:v>-14.785004194221472</c:v>
                </c:pt>
                <c:pt idx="518">
                  <c:v>10.230469557753679</c:v>
                </c:pt>
                <c:pt idx="519">
                  <c:v>-10.754056690271113</c:v>
                </c:pt>
                <c:pt idx="520">
                  <c:v>20.261417061704094</c:v>
                </c:pt>
                <c:pt idx="521">
                  <c:v>-4.7231091863206984</c:v>
                </c:pt>
                <c:pt idx="522">
                  <c:v>-14.707635434345491</c:v>
                </c:pt>
                <c:pt idx="523">
                  <c:v>-3.6921616823702834</c:v>
                </c:pt>
                <c:pt idx="524">
                  <c:v>50.323312069604867</c:v>
                </c:pt>
                <c:pt idx="525">
                  <c:v>6.3387858215801316</c:v>
                </c:pt>
                <c:pt idx="526">
                  <c:v>-0.64574042644471774</c:v>
                </c:pt>
                <c:pt idx="527">
                  <c:v>9.3697333255305466</c:v>
                </c:pt>
                <c:pt idx="528">
                  <c:v>6.3852070775056973</c:v>
                </c:pt>
                <c:pt idx="529">
                  <c:v>24.400680829480905</c:v>
                </c:pt>
                <c:pt idx="530">
                  <c:v>-17.583845418543888</c:v>
                </c:pt>
                <c:pt idx="531">
                  <c:v>-16.56837166656868</c:v>
                </c:pt>
                <c:pt idx="532">
                  <c:v>-15.552897914593473</c:v>
                </c:pt>
                <c:pt idx="533">
                  <c:v>3.4625758373817348</c:v>
                </c:pt>
                <c:pt idx="534">
                  <c:v>1.4780495893568855</c:v>
                </c:pt>
                <c:pt idx="535">
                  <c:v>28.49352334133215</c:v>
                </c:pt>
                <c:pt idx="536">
                  <c:v>6.5089970933073005</c:v>
                </c:pt>
                <c:pt idx="537">
                  <c:v>1.5244708452825648</c:v>
                </c:pt>
                <c:pt idx="538">
                  <c:v>-17.460055402742285</c:v>
                </c:pt>
                <c:pt idx="539">
                  <c:v>-59.444581650767361</c:v>
                </c:pt>
                <c:pt idx="540">
                  <c:v>-14.429107898792154</c:v>
                </c:pt>
                <c:pt idx="541">
                  <c:v>-13.413634146817003</c:v>
                </c:pt>
                <c:pt idx="542">
                  <c:v>1.6018396051582044</c:v>
                </c:pt>
                <c:pt idx="543">
                  <c:v>28.617313357133412</c:v>
                </c:pt>
                <c:pt idx="544">
                  <c:v>40.632787109108619</c:v>
                </c:pt>
                <c:pt idx="545">
                  <c:v>12.648260861083827</c:v>
                </c:pt>
                <c:pt idx="546">
                  <c:v>-15.336265386940966</c:v>
                </c:pt>
                <c:pt idx="547">
                  <c:v>31.679208365034242</c:v>
                </c:pt>
                <c:pt idx="548">
                  <c:v>-14.305317882990551</c:v>
                </c:pt>
                <c:pt idx="549">
                  <c:v>-7.289844131015343</c:v>
                </c:pt>
                <c:pt idx="550">
                  <c:v>8.7256296209598077</c:v>
                </c:pt>
                <c:pt idx="551">
                  <c:v>21.741103372935015</c:v>
                </c:pt>
                <c:pt idx="552">
                  <c:v>-19.243422875089777</c:v>
                </c:pt>
                <c:pt idx="553">
                  <c:v>-35.22794912311457</c:v>
                </c:pt>
                <c:pt idx="554">
                  <c:v>11.787524628860638</c:v>
                </c:pt>
                <c:pt idx="555">
                  <c:v>-12.197001619164155</c:v>
                </c:pt>
                <c:pt idx="556">
                  <c:v>-17.181527867188947</c:v>
                </c:pt>
                <c:pt idx="557">
                  <c:v>13.83394588478626</c:v>
                </c:pt>
                <c:pt idx="558">
                  <c:v>22.849419636761411</c:v>
                </c:pt>
                <c:pt idx="559">
                  <c:v>26.864893388736675</c:v>
                </c:pt>
                <c:pt idx="560">
                  <c:v>-7.1196328592881741</c:v>
                </c:pt>
                <c:pt idx="561">
                  <c:v>-6.1041591073132508</c:v>
                </c:pt>
                <c:pt idx="562">
                  <c:v>-18.088685355338043</c:v>
                </c:pt>
                <c:pt idx="563">
                  <c:v>0.92678839663716417</c:v>
                </c:pt>
                <c:pt idx="564">
                  <c:v>10.942262148612372</c:v>
                </c:pt>
                <c:pt idx="565">
                  <c:v>15.957735900587522</c:v>
                </c:pt>
                <c:pt idx="566">
                  <c:v>13.973209652562787</c:v>
                </c:pt>
                <c:pt idx="567">
                  <c:v>-8.0113165954620627</c:v>
                </c:pt>
                <c:pt idx="568">
                  <c:v>-8.9958428434868551</c:v>
                </c:pt>
                <c:pt idx="569">
                  <c:v>-24.980369091511648</c:v>
                </c:pt>
                <c:pt idx="570">
                  <c:v>-11.96489533953644</c:v>
                </c:pt>
                <c:pt idx="571">
                  <c:v>-22.949421587561233</c:v>
                </c:pt>
                <c:pt idx="572">
                  <c:v>-11.933947835586025</c:v>
                </c:pt>
                <c:pt idx="573">
                  <c:v>-29.918474083610818</c:v>
                </c:pt>
                <c:pt idx="574">
                  <c:v>-18.90300033163561</c:v>
                </c:pt>
                <c:pt idx="575">
                  <c:v>3.1124734203395406</c:v>
                </c:pt>
                <c:pt idx="576">
                  <c:v>-7.8720528276852519</c:v>
                </c:pt>
                <c:pt idx="577">
                  <c:v>8.1434209242899556</c:v>
                </c:pt>
                <c:pt idx="578">
                  <c:v>-3.8411053237348369</c:v>
                </c:pt>
                <c:pt idx="579">
                  <c:v>17.174368428240371</c:v>
                </c:pt>
                <c:pt idx="580">
                  <c:v>-22.810157819784422</c:v>
                </c:pt>
                <c:pt idx="581">
                  <c:v>36.205315932190786</c:v>
                </c:pt>
                <c:pt idx="582">
                  <c:v>9.2207896841659931</c:v>
                </c:pt>
                <c:pt idx="583">
                  <c:v>-4.7637365638591405</c:v>
                </c:pt>
                <c:pt idx="584">
                  <c:v>24.251737188116067</c:v>
                </c:pt>
                <c:pt idx="585">
                  <c:v>44.267210940091275</c:v>
                </c:pt>
                <c:pt idx="586">
                  <c:v>-23.717315307933518</c:v>
                </c:pt>
                <c:pt idx="587">
                  <c:v>-6.7018415559583673</c:v>
                </c:pt>
                <c:pt idx="588">
                  <c:v>5.3136321960168971</c:v>
                </c:pt>
                <c:pt idx="589">
                  <c:v>9.3291059479920477</c:v>
                </c:pt>
                <c:pt idx="590">
                  <c:v>16.344579699967312</c:v>
                </c:pt>
                <c:pt idx="591">
                  <c:v>-29.639946548057537</c:v>
                </c:pt>
                <c:pt idx="592">
                  <c:v>-11.62447279608233</c:v>
                </c:pt>
                <c:pt idx="593">
                  <c:v>-1.6089990441071222</c:v>
                </c:pt>
                <c:pt idx="594">
                  <c:v>1.4064747078680853</c:v>
                </c:pt>
                <c:pt idx="595">
                  <c:v>-15.578051540156707</c:v>
                </c:pt>
                <c:pt idx="596">
                  <c:v>-4.5625777881814997</c:v>
                </c:pt>
                <c:pt idx="597">
                  <c:v>16.452895963793651</c:v>
                </c:pt>
                <c:pt idx="598">
                  <c:v>5.4683697157689153</c:v>
                </c:pt>
                <c:pt idx="599">
                  <c:v>-13.516156532255934</c:v>
                </c:pt>
                <c:pt idx="600">
                  <c:v>-9.5006827802806697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924-4BE4-A8DD-FBB29B0D47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74560"/>
        <c:axId val="43880832"/>
      </c:scatterChart>
      <c:valAx>
        <c:axId val="43874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3880832"/>
        <c:crosses val="autoZero"/>
        <c:crossBetween val="midCat"/>
      </c:valAx>
      <c:valAx>
        <c:axId val="438808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38745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Nitrogen!$A$12:$A$1113</c:f>
              <c:numCache>
                <c:formatCode>General</c:formatCode>
                <c:ptCount val="1102"/>
                <c:pt idx="0">
                  <c:v>820</c:v>
                </c:pt>
                <c:pt idx="1">
                  <c:v>820.05</c:v>
                </c:pt>
                <c:pt idx="2">
                  <c:v>820.1</c:v>
                </c:pt>
                <c:pt idx="3">
                  <c:v>820.15</c:v>
                </c:pt>
                <c:pt idx="4">
                  <c:v>820.2</c:v>
                </c:pt>
                <c:pt idx="5">
                  <c:v>820.25</c:v>
                </c:pt>
                <c:pt idx="6">
                  <c:v>820.3</c:v>
                </c:pt>
                <c:pt idx="7">
                  <c:v>820.35</c:v>
                </c:pt>
                <c:pt idx="8">
                  <c:v>820.4</c:v>
                </c:pt>
                <c:pt idx="9">
                  <c:v>820.45</c:v>
                </c:pt>
                <c:pt idx="10">
                  <c:v>820.5</c:v>
                </c:pt>
                <c:pt idx="11">
                  <c:v>820.54999999999905</c:v>
                </c:pt>
                <c:pt idx="12">
                  <c:v>820.599999999999</c:v>
                </c:pt>
                <c:pt idx="13">
                  <c:v>820.64999999999895</c:v>
                </c:pt>
                <c:pt idx="14">
                  <c:v>820.69999999999902</c:v>
                </c:pt>
                <c:pt idx="15">
                  <c:v>820.74999999999898</c:v>
                </c:pt>
                <c:pt idx="16">
                  <c:v>820.79999999999905</c:v>
                </c:pt>
                <c:pt idx="17">
                  <c:v>820.849999999999</c:v>
                </c:pt>
                <c:pt idx="18">
                  <c:v>820.89999999999895</c:v>
                </c:pt>
                <c:pt idx="19">
                  <c:v>820.94999999999902</c:v>
                </c:pt>
                <c:pt idx="20">
                  <c:v>820.99999999999898</c:v>
                </c:pt>
                <c:pt idx="21">
                  <c:v>821.04999999999905</c:v>
                </c:pt>
                <c:pt idx="22">
                  <c:v>821.099999999999</c:v>
                </c:pt>
                <c:pt idx="23">
                  <c:v>821.14999999999895</c:v>
                </c:pt>
                <c:pt idx="24">
                  <c:v>821.19999999999902</c:v>
                </c:pt>
                <c:pt idx="25">
                  <c:v>821.24999999999898</c:v>
                </c:pt>
                <c:pt idx="26">
                  <c:v>821.29999999999905</c:v>
                </c:pt>
                <c:pt idx="27">
                  <c:v>821.349999999999</c:v>
                </c:pt>
                <c:pt idx="28">
                  <c:v>821.39999999999895</c:v>
                </c:pt>
                <c:pt idx="29">
                  <c:v>821.44999999999902</c:v>
                </c:pt>
                <c:pt idx="30">
                  <c:v>821.49999999999898</c:v>
                </c:pt>
                <c:pt idx="31">
                  <c:v>821.54999999999905</c:v>
                </c:pt>
                <c:pt idx="32">
                  <c:v>821.599999999999</c:v>
                </c:pt>
                <c:pt idx="33">
                  <c:v>821.64999999999804</c:v>
                </c:pt>
                <c:pt idx="34">
                  <c:v>821.699999999998</c:v>
                </c:pt>
                <c:pt idx="35">
                  <c:v>821.74999999999795</c:v>
                </c:pt>
                <c:pt idx="36">
                  <c:v>821.79999999999802</c:v>
                </c:pt>
                <c:pt idx="37">
                  <c:v>821.84999999999798</c:v>
                </c:pt>
                <c:pt idx="38">
                  <c:v>821.89999999999804</c:v>
                </c:pt>
                <c:pt idx="39">
                  <c:v>821.949999999998</c:v>
                </c:pt>
                <c:pt idx="40">
                  <c:v>821.99999999999795</c:v>
                </c:pt>
                <c:pt idx="41">
                  <c:v>822.04999999999802</c:v>
                </c:pt>
                <c:pt idx="42">
                  <c:v>822.09999999999798</c:v>
                </c:pt>
                <c:pt idx="43">
                  <c:v>822.14999999999804</c:v>
                </c:pt>
                <c:pt idx="44">
                  <c:v>822.199999999998</c:v>
                </c:pt>
                <c:pt idx="45">
                  <c:v>822.24999999999795</c:v>
                </c:pt>
                <c:pt idx="46">
                  <c:v>822.29999999999802</c:v>
                </c:pt>
                <c:pt idx="47">
                  <c:v>822.34999999999798</c:v>
                </c:pt>
                <c:pt idx="48">
                  <c:v>822.39999999999804</c:v>
                </c:pt>
                <c:pt idx="49">
                  <c:v>822.449999999998</c:v>
                </c:pt>
                <c:pt idx="50">
                  <c:v>822.49999999999795</c:v>
                </c:pt>
                <c:pt idx="51">
                  <c:v>822.54999999999802</c:v>
                </c:pt>
                <c:pt idx="52">
                  <c:v>822.59999999999798</c:v>
                </c:pt>
                <c:pt idx="53">
                  <c:v>822.64999999999804</c:v>
                </c:pt>
                <c:pt idx="54">
                  <c:v>822.699999999998</c:v>
                </c:pt>
                <c:pt idx="55">
                  <c:v>822.74999999999704</c:v>
                </c:pt>
                <c:pt idx="56">
                  <c:v>822.799999999997</c:v>
                </c:pt>
                <c:pt idx="57">
                  <c:v>822.84999999999695</c:v>
                </c:pt>
                <c:pt idx="58">
                  <c:v>822.89999999999702</c:v>
                </c:pt>
                <c:pt idx="59">
                  <c:v>822.94999999999698</c:v>
                </c:pt>
                <c:pt idx="60">
                  <c:v>822.99999999999704</c:v>
                </c:pt>
                <c:pt idx="61">
                  <c:v>823.049999999997</c:v>
                </c:pt>
                <c:pt idx="62">
                  <c:v>823.09999999999695</c:v>
                </c:pt>
                <c:pt idx="63">
                  <c:v>823.14999999999702</c:v>
                </c:pt>
                <c:pt idx="64">
                  <c:v>823.19999999999698</c:v>
                </c:pt>
                <c:pt idx="65">
                  <c:v>823.24999999999704</c:v>
                </c:pt>
                <c:pt idx="66">
                  <c:v>823.299999999997</c:v>
                </c:pt>
                <c:pt idx="67">
                  <c:v>823.34999999999695</c:v>
                </c:pt>
                <c:pt idx="68">
                  <c:v>823.39999999999702</c:v>
                </c:pt>
                <c:pt idx="69">
                  <c:v>823.44999999999698</c:v>
                </c:pt>
                <c:pt idx="70">
                  <c:v>823.49999999999704</c:v>
                </c:pt>
                <c:pt idx="71">
                  <c:v>823.549999999997</c:v>
                </c:pt>
                <c:pt idx="72">
                  <c:v>823.59999999999695</c:v>
                </c:pt>
                <c:pt idx="73">
                  <c:v>823.64999999999702</c:v>
                </c:pt>
                <c:pt idx="74">
                  <c:v>823.69999999999698</c:v>
                </c:pt>
                <c:pt idx="75">
                  <c:v>823.74999999999704</c:v>
                </c:pt>
                <c:pt idx="76">
                  <c:v>823.799999999997</c:v>
                </c:pt>
                <c:pt idx="77">
                  <c:v>823.84999999999604</c:v>
                </c:pt>
                <c:pt idx="78">
                  <c:v>823.899999999996</c:v>
                </c:pt>
                <c:pt idx="79">
                  <c:v>823.94999999999595</c:v>
                </c:pt>
                <c:pt idx="80">
                  <c:v>823.99999999999602</c:v>
                </c:pt>
                <c:pt idx="81">
                  <c:v>824.04999999999598</c:v>
                </c:pt>
                <c:pt idx="82">
                  <c:v>824.09999999999604</c:v>
                </c:pt>
                <c:pt idx="83">
                  <c:v>824.149999999996</c:v>
                </c:pt>
                <c:pt idx="84">
                  <c:v>824.19999999999595</c:v>
                </c:pt>
                <c:pt idx="85">
                  <c:v>824.24999999999602</c:v>
                </c:pt>
                <c:pt idx="86">
                  <c:v>824.29999999999598</c:v>
                </c:pt>
                <c:pt idx="87">
                  <c:v>824.34999999999604</c:v>
                </c:pt>
                <c:pt idx="88">
                  <c:v>824.399999999996</c:v>
                </c:pt>
                <c:pt idx="89">
                  <c:v>824.44999999999595</c:v>
                </c:pt>
                <c:pt idx="90">
                  <c:v>824.49999999999602</c:v>
                </c:pt>
                <c:pt idx="91">
                  <c:v>824.54999999999598</c:v>
                </c:pt>
                <c:pt idx="92">
                  <c:v>824.59999999999604</c:v>
                </c:pt>
                <c:pt idx="93">
                  <c:v>824.649999999996</c:v>
                </c:pt>
                <c:pt idx="94">
                  <c:v>824.69999999999595</c:v>
                </c:pt>
                <c:pt idx="95">
                  <c:v>824.74999999999602</c:v>
                </c:pt>
                <c:pt idx="96">
                  <c:v>824.79999999999598</c:v>
                </c:pt>
                <c:pt idx="97">
                  <c:v>824.84999999999604</c:v>
                </c:pt>
                <c:pt idx="98">
                  <c:v>824.899999999996</c:v>
                </c:pt>
                <c:pt idx="99">
                  <c:v>824.94999999999504</c:v>
                </c:pt>
                <c:pt idx="100">
                  <c:v>824.999999999995</c:v>
                </c:pt>
                <c:pt idx="101">
                  <c:v>825.04999999999495</c:v>
                </c:pt>
                <c:pt idx="102">
                  <c:v>825.09999999999502</c:v>
                </c:pt>
                <c:pt idx="103">
                  <c:v>825.14999999999498</c:v>
                </c:pt>
                <c:pt idx="104">
                  <c:v>825.19999999999504</c:v>
                </c:pt>
                <c:pt idx="105">
                  <c:v>825.249999999995</c:v>
                </c:pt>
                <c:pt idx="106">
                  <c:v>825.29999999999495</c:v>
                </c:pt>
                <c:pt idx="107">
                  <c:v>825.34999999999502</c:v>
                </c:pt>
                <c:pt idx="108">
                  <c:v>825.39999999999498</c:v>
                </c:pt>
                <c:pt idx="109">
                  <c:v>825.44999999999504</c:v>
                </c:pt>
                <c:pt idx="110">
                  <c:v>825.499999999995</c:v>
                </c:pt>
                <c:pt idx="111">
                  <c:v>825.54999999999495</c:v>
                </c:pt>
                <c:pt idx="112">
                  <c:v>825.59999999999502</c:v>
                </c:pt>
                <c:pt idx="113">
                  <c:v>825.64999999999498</c:v>
                </c:pt>
                <c:pt idx="114">
                  <c:v>825.69999999999504</c:v>
                </c:pt>
                <c:pt idx="115">
                  <c:v>825.749999999995</c:v>
                </c:pt>
                <c:pt idx="116">
                  <c:v>825.79999999999495</c:v>
                </c:pt>
                <c:pt idx="117">
                  <c:v>825.84999999999502</c:v>
                </c:pt>
                <c:pt idx="118">
                  <c:v>825.89999999999498</c:v>
                </c:pt>
                <c:pt idx="119">
                  <c:v>825.94999999999504</c:v>
                </c:pt>
                <c:pt idx="120">
                  <c:v>825.999999999995</c:v>
                </c:pt>
                <c:pt idx="121">
                  <c:v>826.04999999999404</c:v>
                </c:pt>
                <c:pt idx="122">
                  <c:v>826.099999999994</c:v>
                </c:pt>
                <c:pt idx="123">
                  <c:v>826.14999999999395</c:v>
                </c:pt>
                <c:pt idx="124">
                  <c:v>826.19999999999402</c:v>
                </c:pt>
                <c:pt idx="125">
                  <c:v>826.24999999999397</c:v>
                </c:pt>
                <c:pt idx="126">
                  <c:v>826.29999999999404</c:v>
                </c:pt>
                <c:pt idx="127">
                  <c:v>826.349999999994</c:v>
                </c:pt>
                <c:pt idx="128">
                  <c:v>826.39999999999395</c:v>
                </c:pt>
                <c:pt idx="129">
                  <c:v>826.44999999999402</c:v>
                </c:pt>
                <c:pt idx="130">
                  <c:v>826.49999999999397</c:v>
                </c:pt>
                <c:pt idx="131">
                  <c:v>826.54999999999404</c:v>
                </c:pt>
                <c:pt idx="132">
                  <c:v>826.599999999994</c:v>
                </c:pt>
                <c:pt idx="133">
                  <c:v>826.64999999999395</c:v>
                </c:pt>
                <c:pt idx="134">
                  <c:v>826.69999999999402</c:v>
                </c:pt>
                <c:pt idx="135">
                  <c:v>826.74999999999397</c:v>
                </c:pt>
                <c:pt idx="136">
                  <c:v>826.79999999999404</c:v>
                </c:pt>
                <c:pt idx="137">
                  <c:v>826.849999999994</c:v>
                </c:pt>
                <c:pt idx="138">
                  <c:v>826.89999999999395</c:v>
                </c:pt>
                <c:pt idx="139">
                  <c:v>826.94999999999402</c:v>
                </c:pt>
                <c:pt idx="140">
                  <c:v>826.99999999999397</c:v>
                </c:pt>
                <c:pt idx="141">
                  <c:v>827.04999999999404</c:v>
                </c:pt>
                <c:pt idx="142">
                  <c:v>827.099999999994</c:v>
                </c:pt>
                <c:pt idx="143">
                  <c:v>827.14999999999304</c:v>
                </c:pt>
                <c:pt idx="144">
                  <c:v>827.199999999993</c:v>
                </c:pt>
                <c:pt idx="145">
                  <c:v>827.24999999999295</c:v>
                </c:pt>
                <c:pt idx="146">
                  <c:v>827.29999999999302</c:v>
                </c:pt>
                <c:pt idx="147">
                  <c:v>827.34999999999297</c:v>
                </c:pt>
                <c:pt idx="148">
                  <c:v>827.39999999999304</c:v>
                </c:pt>
                <c:pt idx="149">
                  <c:v>827.449999999993</c:v>
                </c:pt>
                <c:pt idx="150">
                  <c:v>827.49999999999295</c:v>
                </c:pt>
                <c:pt idx="151">
                  <c:v>827.54999999999302</c:v>
                </c:pt>
                <c:pt idx="152">
                  <c:v>827.59999999999297</c:v>
                </c:pt>
                <c:pt idx="153">
                  <c:v>827.64999999999304</c:v>
                </c:pt>
                <c:pt idx="154">
                  <c:v>827.699999999993</c:v>
                </c:pt>
                <c:pt idx="155">
                  <c:v>827.74999999999295</c:v>
                </c:pt>
                <c:pt idx="156">
                  <c:v>827.79999999999302</c:v>
                </c:pt>
                <c:pt idx="157">
                  <c:v>827.84999999999297</c:v>
                </c:pt>
                <c:pt idx="158">
                  <c:v>827.89999999999304</c:v>
                </c:pt>
                <c:pt idx="159">
                  <c:v>827.949999999993</c:v>
                </c:pt>
                <c:pt idx="160">
                  <c:v>827.99999999999295</c:v>
                </c:pt>
                <c:pt idx="161">
                  <c:v>828.04999999999302</c:v>
                </c:pt>
                <c:pt idx="162">
                  <c:v>828.09999999999297</c:v>
                </c:pt>
                <c:pt idx="163">
                  <c:v>828.14999999999304</c:v>
                </c:pt>
                <c:pt idx="164">
                  <c:v>828.199999999993</c:v>
                </c:pt>
                <c:pt idx="165">
                  <c:v>828.24999999999204</c:v>
                </c:pt>
                <c:pt idx="166">
                  <c:v>828.299999999992</c:v>
                </c:pt>
                <c:pt idx="167">
                  <c:v>828.34999999999195</c:v>
                </c:pt>
                <c:pt idx="168">
                  <c:v>828.39999999999202</c:v>
                </c:pt>
                <c:pt idx="169">
                  <c:v>828.44999999999197</c:v>
                </c:pt>
                <c:pt idx="170">
                  <c:v>828.49999999999204</c:v>
                </c:pt>
                <c:pt idx="171">
                  <c:v>828.549999999992</c:v>
                </c:pt>
                <c:pt idx="172">
                  <c:v>828.59999999999195</c:v>
                </c:pt>
                <c:pt idx="173">
                  <c:v>828.64999999999202</c:v>
                </c:pt>
                <c:pt idx="174">
                  <c:v>828.69999999999197</c:v>
                </c:pt>
                <c:pt idx="175">
                  <c:v>828.74999999999204</c:v>
                </c:pt>
                <c:pt idx="176">
                  <c:v>828.799999999992</c:v>
                </c:pt>
                <c:pt idx="177">
                  <c:v>828.84999999999195</c:v>
                </c:pt>
                <c:pt idx="178">
                  <c:v>828.89999999999202</c:v>
                </c:pt>
                <c:pt idx="179">
                  <c:v>828.94999999999197</c:v>
                </c:pt>
                <c:pt idx="180">
                  <c:v>828.99999999999204</c:v>
                </c:pt>
                <c:pt idx="181">
                  <c:v>829.049999999992</c:v>
                </c:pt>
                <c:pt idx="182">
                  <c:v>829.09999999999195</c:v>
                </c:pt>
                <c:pt idx="183">
                  <c:v>829.14999999999202</c:v>
                </c:pt>
                <c:pt idx="184">
                  <c:v>829.19999999999197</c:v>
                </c:pt>
                <c:pt idx="185">
                  <c:v>829.24999999999204</c:v>
                </c:pt>
                <c:pt idx="186">
                  <c:v>829.299999999992</c:v>
                </c:pt>
                <c:pt idx="187">
                  <c:v>829.34999999999104</c:v>
                </c:pt>
                <c:pt idx="188">
                  <c:v>829.399999999991</c:v>
                </c:pt>
                <c:pt idx="189">
                  <c:v>829.44999999999095</c:v>
                </c:pt>
                <c:pt idx="190">
                  <c:v>829.49999999999102</c:v>
                </c:pt>
                <c:pt idx="191">
                  <c:v>829.54999999999097</c:v>
                </c:pt>
                <c:pt idx="192">
                  <c:v>829.59999999999104</c:v>
                </c:pt>
                <c:pt idx="193">
                  <c:v>829.649999999991</c:v>
                </c:pt>
                <c:pt idx="194">
                  <c:v>829.69999999999095</c:v>
                </c:pt>
                <c:pt idx="195">
                  <c:v>829.74999999999102</c:v>
                </c:pt>
                <c:pt idx="196">
                  <c:v>829.79999999999097</c:v>
                </c:pt>
                <c:pt idx="197">
                  <c:v>829.84999999999104</c:v>
                </c:pt>
                <c:pt idx="198">
                  <c:v>829.899999999991</c:v>
                </c:pt>
                <c:pt idx="199">
                  <c:v>829.94999999999095</c:v>
                </c:pt>
                <c:pt idx="200">
                  <c:v>829.99999999999102</c:v>
                </c:pt>
                <c:pt idx="201">
                  <c:v>830.04999999999097</c:v>
                </c:pt>
                <c:pt idx="202">
                  <c:v>830.09999999999104</c:v>
                </c:pt>
                <c:pt idx="203">
                  <c:v>830.149999999991</c:v>
                </c:pt>
                <c:pt idx="204">
                  <c:v>830.19999999999095</c:v>
                </c:pt>
                <c:pt idx="205">
                  <c:v>830.24999999999102</c:v>
                </c:pt>
                <c:pt idx="206">
                  <c:v>830.29999999999097</c:v>
                </c:pt>
                <c:pt idx="207">
                  <c:v>830.34999999999104</c:v>
                </c:pt>
                <c:pt idx="208">
                  <c:v>830.399999999991</c:v>
                </c:pt>
                <c:pt idx="209">
                  <c:v>830.44999999999004</c:v>
                </c:pt>
                <c:pt idx="210">
                  <c:v>830.49999999999</c:v>
                </c:pt>
                <c:pt idx="211">
                  <c:v>830.54999999998995</c:v>
                </c:pt>
                <c:pt idx="212">
                  <c:v>830.59999999999002</c:v>
                </c:pt>
                <c:pt idx="213">
                  <c:v>830.64999999998997</c:v>
                </c:pt>
                <c:pt idx="214">
                  <c:v>830.69999999999004</c:v>
                </c:pt>
                <c:pt idx="215">
                  <c:v>830.74999999999</c:v>
                </c:pt>
                <c:pt idx="216">
                  <c:v>830.79999999998995</c:v>
                </c:pt>
                <c:pt idx="217">
                  <c:v>830.84999999999002</c:v>
                </c:pt>
                <c:pt idx="218">
                  <c:v>830.89999999998997</c:v>
                </c:pt>
                <c:pt idx="219">
                  <c:v>830.94999999999004</c:v>
                </c:pt>
                <c:pt idx="220">
                  <c:v>830.99999999999</c:v>
                </c:pt>
                <c:pt idx="221">
                  <c:v>831.04999999998995</c:v>
                </c:pt>
                <c:pt idx="222">
                  <c:v>831.09999999999002</c:v>
                </c:pt>
                <c:pt idx="223">
                  <c:v>831.14999999998997</c:v>
                </c:pt>
                <c:pt idx="224">
                  <c:v>831.19999999999004</c:v>
                </c:pt>
                <c:pt idx="225">
                  <c:v>831.24999999999</c:v>
                </c:pt>
                <c:pt idx="226">
                  <c:v>831.29999999998995</c:v>
                </c:pt>
                <c:pt idx="227">
                  <c:v>831.34999999999002</c:v>
                </c:pt>
                <c:pt idx="228">
                  <c:v>831.39999999998997</c:v>
                </c:pt>
                <c:pt idx="229">
                  <c:v>831.44999999999004</c:v>
                </c:pt>
                <c:pt idx="230">
                  <c:v>831.49999999999</c:v>
                </c:pt>
                <c:pt idx="231">
                  <c:v>831.54999999998904</c:v>
                </c:pt>
                <c:pt idx="232">
                  <c:v>831.599999999989</c:v>
                </c:pt>
                <c:pt idx="233">
                  <c:v>831.64999999998895</c:v>
                </c:pt>
                <c:pt idx="234">
                  <c:v>831.69999999998902</c:v>
                </c:pt>
                <c:pt idx="235">
                  <c:v>831.74999999998897</c:v>
                </c:pt>
                <c:pt idx="236">
                  <c:v>831.79999999998904</c:v>
                </c:pt>
                <c:pt idx="237">
                  <c:v>831.849999999989</c:v>
                </c:pt>
                <c:pt idx="238">
                  <c:v>831.89999999998895</c:v>
                </c:pt>
                <c:pt idx="239">
                  <c:v>831.94999999998902</c:v>
                </c:pt>
                <c:pt idx="240">
                  <c:v>831.99999999998897</c:v>
                </c:pt>
                <c:pt idx="241">
                  <c:v>832.04999999998904</c:v>
                </c:pt>
                <c:pt idx="242">
                  <c:v>832.099999999989</c:v>
                </c:pt>
                <c:pt idx="243">
                  <c:v>832.14999999998895</c:v>
                </c:pt>
                <c:pt idx="244">
                  <c:v>832.19999999998902</c:v>
                </c:pt>
                <c:pt idx="245">
                  <c:v>832.24999999998897</c:v>
                </c:pt>
                <c:pt idx="246">
                  <c:v>832.29999999998904</c:v>
                </c:pt>
                <c:pt idx="247">
                  <c:v>832.349999999989</c:v>
                </c:pt>
                <c:pt idx="248">
                  <c:v>832.39999999998895</c:v>
                </c:pt>
                <c:pt idx="249">
                  <c:v>832.44999999998902</c:v>
                </c:pt>
                <c:pt idx="250">
                  <c:v>832.49999999998897</c:v>
                </c:pt>
                <c:pt idx="251">
                  <c:v>832.54999999998904</c:v>
                </c:pt>
                <c:pt idx="252">
                  <c:v>832.599999999989</c:v>
                </c:pt>
                <c:pt idx="253">
                  <c:v>832.64999999998804</c:v>
                </c:pt>
                <c:pt idx="254">
                  <c:v>832.69999999998799</c:v>
                </c:pt>
                <c:pt idx="255">
                  <c:v>832.74999999998795</c:v>
                </c:pt>
                <c:pt idx="256">
                  <c:v>832.79999999998802</c:v>
                </c:pt>
                <c:pt idx="257">
                  <c:v>832.84999999998797</c:v>
                </c:pt>
                <c:pt idx="258">
                  <c:v>832.89999999998804</c:v>
                </c:pt>
                <c:pt idx="259">
                  <c:v>832.94999999998799</c:v>
                </c:pt>
                <c:pt idx="260">
                  <c:v>832.99999999998795</c:v>
                </c:pt>
                <c:pt idx="261">
                  <c:v>833.04999999998802</c:v>
                </c:pt>
                <c:pt idx="262">
                  <c:v>833.09999999998797</c:v>
                </c:pt>
                <c:pt idx="263">
                  <c:v>833.14999999998804</c:v>
                </c:pt>
                <c:pt idx="264">
                  <c:v>833.19999999998799</c:v>
                </c:pt>
                <c:pt idx="265">
                  <c:v>833.24999999998795</c:v>
                </c:pt>
                <c:pt idx="266">
                  <c:v>833.29999999998802</c:v>
                </c:pt>
                <c:pt idx="267">
                  <c:v>833.34999999998797</c:v>
                </c:pt>
                <c:pt idx="268">
                  <c:v>833.39999999998804</c:v>
                </c:pt>
                <c:pt idx="269">
                  <c:v>833.44999999998799</c:v>
                </c:pt>
                <c:pt idx="270">
                  <c:v>833.49999999998795</c:v>
                </c:pt>
                <c:pt idx="271">
                  <c:v>833.54999999998802</c:v>
                </c:pt>
                <c:pt idx="272">
                  <c:v>833.59999999998797</c:v>
                </c:pt>
                <c:pt idx="273">
                  <c:v>833.64999999998804</c:v>
                </c:pt>
                <c:pt idx="274">
                  <c:v>833.69999999998799</c:v>
                </c:pt>
                <c:pt idx="275">
                  <c:v>833.74999999998704</c:v>
                </c:pt>
                <c:pt idx="276">
                  <c:v>833.79999999998699</c:v>
                </c:pt>
                <c:pt idx="277">
                  <c:v>833.84999999998695</c:v>
                </c:pt>
                <c:pt idx="278">
                  <c:v>833.89999999998702</c:v>
                </c:pt>
                <c:pt idx="279">
                  <c:v>833.94999999998697</c:v>
                </c:pt>
                <c:pt idx="280">
                  <c:v>833.99999999998704</c:v>
                </c:pt>
                <c:pt idx="281">
                  <c:v>834.04999999998699</c:v>
                </c:pt>
                <c:pt idx="282">
                  <c:v>834.09999999998695</c:v>
                </c:pt>
                <c:pt idx="283">
                  <c:v>834.14999999998702</c:v>
                </c:pt>
                <c:pt idx="284">
                  <c:v>834.19999999998697</c:v>
                </c:pt>
                <c:pt idx="285">
                  <c:v>834.24999999998704</c:v>
                </c:pt>
                <c:pt idx="286">
                  <c:v>834.29999999998699</c:v>
                </c:pt>
                <c:pt idx="287">
                  <c:v>834.34999999998695</c:v>
                </c:pt>
                <c:pt idx="288">
                  <c:v>834.39999999998702</c:v>
                </c:pt>
                <c:pt idx="289">
                  <c:v>834.44999999998697</c:v>
                </c:pt>
                <c:pt idx="290">
                  <c:v>834.49999999998704</c:v>
                </c:pt>
                <c:pt idx="291">
                  <c:v>834.54999999998699</c:v>
                </c:pt>
                <c:pt idx="292">
                  <c:v>834.59999999998695</c:v>
                </c:pt>
                <c:pt idx="293">
                  <c:v>834.64999999998702</c:v>
                </c:pt>
                <c:pt idx="294">
                  <c:v>834.69999999998697</c:v>
                </c:pt>
                <c:pt idx="295">
                  <c:v>834.74999999998704</c:v>
                </c:pt>
                <c:pt idx="296">
                  <c:v>834.79999999998699</c:v>
                </c:pt>
                <c:pt idx="297">
                  <c:v>834.84999999998604</c:v>
                </c:pt>
                <c:pt idx="298">
                  <c:v>834.89999999998599</c:v>
                </c:pt>
                <c:pt idx="299">
                  <c:v>834.94999999998595</c:v>
                </c:pt>
                <c:pt idx="300">
                  <c:v>834.99999999998602</c:v>
                </c:pt>
                <c:pt idx="301">
                  <c:v>835.04999999998597</c:v>
                </c:pt>
                <c:pt idx="302">
                  <c:v>835.09999999998604</c:v>
                </c:pt>
                <c:pt idx="303">
                  <c:v>835.14999999998599</c:v>
                </c:pt>
                <c:pt idx="304">
                  <c:v>835.19999999998595</c:v>
                </c:pt>
                <c:pt idx="305">
                  <c:v>835.24999999998602</c:v>
                </c:pt>
                <c:pt idx="306">
                  <c:v>835.29999999998597</c:v>
                </c:pt>
                <c:pt idx="307">
                  <c:v>835.34999999998604</c:v>
                </c:pt>
                <c:pt idx="308">
                  <c:v>835.39999999998599</c:v>
                </c:pt>
                <c:pt idx="309">
                  <c:v>835.44999999998595</c:v>
                </c:pt>
                <c:pt idx="310">
                  <c:v>835.49999999998602</c:v>
                </c:pt>
                <c:pt idx="311">
                  <c:v>835.54999999998597</c:v>
                </c:pt>
                <c:pt idx="312">
                  <c:v>835.59999999998604</c:v>
                </c:pt>
                <c:pt idx="313">
                  <c:v>835.64999999998599</c:v>
                </c:pt>
                <c:pt idx="314">
                  <c:v>835.69999999998595</c:v>
                </c:pt>
                <c:pt idx="315">
                  <c:v>835.74999999998602</c:v>
                </c:pt>
                <c:pt idx="316">
                  <c:v>835.79999999998597</c:v>
                </c:pt>
                <c:pt idx="317">
                  <c:v>835.84999999998604</c:v>
                </c:pt>
                <c:pt idx="318">
                  <c:v>835.89999999998599</c:v>
                </c:pt>
                <c:pt idx="319">
                  <c:v>835.94999999998504</c:v>
                </c:pt>
                <c:pt idx="320">
                  <c:v>835.99999999998499</c:v>
                </c:pt>
                <c:pt idx="321">
                  <c:v>836.04999999998495</c:v>
                </c:pt>
                <c:pt idx="322">
                  <c:v>836.09999999998502</c:v>
                </c:pt>
                <c:pt idx="323">
                  <c:v>836.14999999998497</c:v>
                </c:pt>
                <c:pt idx="324">
                  <c:v>836.19999999998504</c:v>
                </c:pt>
                <c:pt idx="325">
                  <c:v>836.24999999998499</c:v>
                </c:pt>
                <c:pt idx="326">
                  <c:v>836.29999999998495</c:v>
                </c:pt>
                <c:pt idx="327">
                  <c:v>836.34999999998502</c:v>
                </c:pt>
                <c:pt idx="328">
                  <c:v>836.39999999998497</c:v>
                </c:pt>
                <c:pt idx="329">
                  <c:v>836.44999999998504</c:v>
                </c:pt>
                <c:pt idx="330">
                  <c:v>836.49999999998499</c:v>
                </c:pt>
                <c:pt idx="331">
                  <c:v>836.54999999998495</c:v>
                </c:pt>
                <c:pt idx="332">
                  <c:v>836.59999999998502</c:v>
                </c:pt>
                <c:pt idx="333">
                  <c:v>836.64999999998497</c:v>
                </c:pt>
                <c:pt idx="334">
                  <c:v>836.69999999998504</c:v>
                </c:pt>
                <c:pt idx="335">
                  <c:v>836.74999999998499</c:v>
                </c:pt>
                <c:pt idx="336">
                  <c:v>836.79999999998495</c:v>
                </c:pt>
                <c:pt idx="337">
                  <c:v>836.84999999998502</c:v>
                </c:pt>
                <c:pt idx="338">
                  <c:v>836.89999999998497</c:v>
                </c:pt>
                <c:pt idx="339">
                  <c:v>836.94999999998504</c:v>
                </c:pt>
                <c:pt idx="340">
                  <c:v>836.99999999998499</c:v>
                </c:pt>
                <c:pt idx="341">
                  <c:v>837.04999999998404</c:v>
                </c:pt>
                <c:pt idx="342">
                  <c:v>837.09999999998399</c:v>
                </c:pt>
                <c:pt idx="343">
                  <c:v>837.14999999998395</c:v>
                </c:pt>
                <c:pt idx="344">
                  <c:v>837.19999999998402</c:v>
                </c:pt>
                <c:pt idx="345">
                  <c:v>837.24999999998397</c:v>
                </c:pt>
                <c:pt idx="346">
                  <c:v>837.29999999998404</c:v>
                </c:pt>
                <c:pt idx="347">
                  <c:v>837.34999999998399</c:v>
                </c:pt>
                <c:pt idx="348">
                  <c:v>837.39999999998395</c:v>
                </c:pt>
                <c:pt idx="349">
                  <c:v>837.44999999998402</c:v>
                </c:pt>
                <c:pt idx="350">
                  <c:v>837.49999999998397</c:v>
                </c:pt>
                <c:pt idx="351">
                  <c:v>837.54999999998404</c:v>
                </c:pt>
                <c:pt idx="352">
                  <c:v>837.59999999998399</c:v>
                </c:pt>
                <c:pt idx="353">
                  <c:v>837.64999999998395</c:v>
                </c:pt>
                <c:pt idx="354">
                  <c:v>837.69999999998402</c:v>
                </c:pt>
                <c:pt idx="355">
                  <c:v>837.74999999998397</c:v>
                </c:pt>
                <c:pt idx="356">
                  <c:v>837.79999999998404</c:v>
                </c:pt>
                <c:pt idx="357">
                  <c:v>837.84999999998399</c:v>
                </c:pt>
                <c:pt idx="358">
                  <c:v>837.89999999998395</c:v>
                </c:pt>
                <c:pt idx="359">
                  <c:v>837.94999999998402</c:v>
                </c:pt>
                <c:pt idx="360">
                  <c:v>837.99999999998397</c:v>
                </c:pt>
                <c:pt idx="361">
                  <c:v>838.04999999998404</c:v>
                </c:pt>
                <c:pt idx="362">
                  <c:v>838.09999999998399</c:v>
                </c:pt>
                <c:pt idx="363">
                  <c:v>838.14999999998304</c:v>
                </c:pt>
                <c:pt idx="364">
                  <c:v>838.19999999998299</c:v>
                </c:pt>
                <c:pt idx="365">
                  <c:v>838.24999999998295</c:v>
                </c:pt>
                <c:pt idx="366">
                  <c:v>838.29999999998302</c:v>
                </c:pt>
                <c:pt idx="367">
                  <c:v>838.34999999998297</c:v>
                </c:pt>
                <c:pt idx="368">
                  <c:v>838.39999999998304</c:v>
                </c:pt>
                <c:pt idx="369">
                  <c:v>838.44999999998299</c:v>
                </c:pt>
                <c:pt idx="370">
                  <c:v>838.49999999998295</c:v>
                </c:pt>
                <c:pt idx="371">
                  <c:v>838.54999999998302</c:v>
                </c:pt>
                <c:pt idx="372">
                  <c:v>838.59999999998297</c:v>
                </c:pt>
                <c:pt idx="373">
                  <c:v>838.64999999998304</c:v>
                </c:pt>
                <c:pt idx="374">
                  <c:v>838.69999999998299</c:v>
                </c:pt>
                <c:pt idx="375">
                  <c:v>838.74999999998295</c:v>
                </c:pt>
                <c:pt idx="376">
                  <c:v>838.79999999998302</c:v>
                </c:pt>
                <c:pt idx="377">
                  <c:v>838.84999999998297</c:v>
                </c:pt>
                <c:pt idx="378">
                  <c:v>838.89999999998304</c:v>
                </c:pt>
                <c:pt idx="379">
                  <c:v>838.94999999998299</c:v>
                </c:pt>
                <c:pt idx="380">
                  <c:v>838.99999999998295</c:v>
                </c:pt>
                <c:pt idx="381">
                  <c:v>839.04999999998302</c:v>
                </c:pt>
                <c:pt idx="382">
                  <c:v>839.09999999998297</c:v>
                </c:pt>
                <c:pt idx="383">
                  <c:v>839.14999999998304</c:v>
                </c:pt>
                <c:pt idx="384">
                  <c:v>839.19999999998299</c:v>
                </c:pt>
                <c:pt idx="385">
                  <c:v>839.24999999998204</c:v>
                </c:pt>
                <c:pt idx="386">
                  <c:v>839.29999999998199</c:v>
                </c:pt>
                <c:pt idx="387">
                  <c:v>839.34999999998195</c:v>
                </c:pt>
                <c:pt idx="388">
                  <c:v>839.39999999998201</c:v>
                </c:pt>
                <c:pt idx="389">
                  <c:v>839.44999999998197</c:v>
                </c:pt>
                <c:pt idx="390">
                  <c:v>839.49999999998204</c:v>
                </c:pt>
                <c:pt idx="391">
                  <c:v>839.54999999998199</c:v>
                </c:pt>
                <c:pt idx="392">
                  <c:v>839.59999999998195</c:v>
                </c:pt>
                <c:pt idx="393">
                  <c:v>839.64999999998201</c:v>
                </c:pt>
                <c:pt idx="394">
                  <c:v>839.69999999998197</c:v>
                </c:pt>
                <c:pt idx="395">
                  <c:v>839.74999999998204</c:v>
                </c:pt>
                <c:pt idx="396">
                  <c:v>839.79999999998199</c:v>
                </c:pt>
                <c:pt idx="397">
                  <c:v>839.84999999998195</c:v>
                </c:pt>
                <c:pt idx="398">
                  <c:v>839.89999999998201</c:v>
                </c:pt>
                <c:pt idx="399">
                  <c:v>839.94999999998197</c:v>
                </c:pt>
                <c:pt idx="400">
                  <c:v>839.99999999998204</c:v>
                </c:pt>
                <c:pt idx="401">
                  <c:v>840.04999999998199</c:v>
                </c:pt>
                <c:pt idx="402">
                  <c:v>840.09999999998195</c:v>
                </c:pt>
                <c:pt idx="403">
                  <c:v>840.14999999998201</c:v>
                </c:pt>
                <c:pt idx="404">
                  <c:v>840.19999999998197</c:v>
                </c:pt>
                <c:pt idx="405">
                  <c:v>840.24999999998204</c:v>
                </c:pt>
                <c:pt idx="406">
                  <c:v>840.29999999998199</c:v>
                </c:pt>
                <c:pt idx="407">
                  <c:v>840.34999999998104</c:v>
                </c:pt>
                <c:pt idx="408">
                  <c:v>840.39999999998099</c:v>
                </c:pt>
                <c:pt idx="409">
                  <c:v>840.44999999998095</c:v>
                </c:pt>
                <c:pt idx="410">
                  <c:v>840.49999999998101</c:v>
                </c:pt>
                <c:pt idx="411">
                  <c:v>840.54999999998097</c:v>
                </c:pt>
                <c:pt idx="412">
                  <c:v>840.59999999998104</c:v>
                </c:pt>
                <c:pt idx="413">
                  <c:v>840.64999999998099</c:v>
                </c:pt>
                <c:pt idx="414">
                  <c:v>840.69999999998095</c:v>
                </c:pt>
                <c:pt idx="415">
                  <c:v>840.74999999998101</c:v>
                </c:pt>
                <c:pt idx="416">
                  <c:v>840.79999999998097</c:v>
                </c:pt>
                <c:pt idx="417">
                  <c:v>840.84999999998104</c:v>
                </c:pt>
                <c:pt idx="418">
                  <c:v>840.89999999998099</c:v>
                </c:pt>
                <c:pt idx="419">
                  <c:v>840.94999999998095</c:v>
                </c:pt>
                <c:pt idx="420">
                  <c:v>840.99999999998101</c:v>
                </c:pt>
                <c:pt idx="421">
                  <c:v>841.04999999998097</c:v>
                </c:pt>
                <c:pt idx="422">
                  <c:v>841.09999999998104</c:v>
                </c:pt>
                <c:pt idx="423">
                  <c:v>841.14999999998099</c:v>
                </c:pt>
                <c:pt idx="424">
                  <c:v>841.19999999998095</c:v>
                </c:pt>
                <c:pt idx="425">
                  <c:v>841.24999999998101</c:v>
                </c:pt>
                <c:pt idx="426">
                  <c:v>841.29999999998097</c:v>
                </c:pt>
                <c:pt idx="427">
                  <c:v>841.34999999998104</c:v>
                </c:pt>
                <c:pt idx="428">
                  <c:v>841.39999999998099</c:v>
                </c:pt>
                <c:pt idx="429">
                  <c:v>841.44999999998004</c:v>
                </c:pt>
                <c:pt idx="430">
                  <c:v>841.49999999997999</c:v>
                </c:pt>
                <c:pt idx="431">
                  <c:v>841.54999999997995</c:v>
                </c:pt>
                <c:pt idx="432">
                  <c:v>841.59999999998001</c:v>
                </c:pt>
                <c:pt idx="433">
                  <c:v>841.64999999997997</c:v>
                </c:pt>
                <c:pt idx="434">
                  <c:v>841.69999999998004</c:v>
                </c:pt>
                <c:pt idx="435">
                  <c:v>841.74999999997999</c:v>
                </c:pt>
                <c:pt idx="436">
                  <c:v>841.79999999997995</c:v>
                </c:pt>
                <c:pt idx="437">
                  <c:v>841.84999999998001</c:v>
                </c:pt>
                <c:pt idx="438">
                  <c:v>841.89999999997997</c:v>
                </c:pt>
                <c:pt idx="439">
                  <c:v>841.94999999998004</c:v>
                </c:pt>
                <c:pt idx="440">
                  <c:v>841.99999999997999</c:v>
                </c:pt>
                <c:pt idx="441">
                  <c:v>842.04999999997995</c:v>
                </c:pt>
                <c:pt idx="442">
                  <c:v>842.09999999998001</c:v>
                </c:pt>
                <c:pt idx="443">
                  <c:v>842.14999999997997</c:v>
                </c:pt>
                <c:pt idx="444">
                  <c:v>842.19999999998004</c:v>
                </c:pt>
                <c:pt idx="445">
                  <c:v>842.24999999997999</c:v>
                </c:pt>
                <c:pt idx="446">
                  <c:v>842.29999999997995</c:v>
                </c:pt>
                <c:pt idx="447">
                  <c:v>842.34999999998001</c:v>
                </c:pt>
                <c:pt idx="448">
                  <c:v>842.39999999997997</c:v>
                </c:pt>
                <c:pt idx="449">
                  <c:v>842.44999999998004</c:v>
                </c:pt>
                <c:pt idx="450">
                  <c:v>842.49999999997999</c:v>
                </c:pt>
                <c:pt idx="451">
                  <c:v>842.54999999997904</c:v>
                </c:pt>
                <c:pt idx="452">
                  <c:v>842.59999999997899</c:v>
                </c:pt>
                <c:pt idx="453">
                  <c:v>842.64999999997895</c:v>
                </c:pt>
                <c:pt idx="454">
                  <c:v>842.69999999997901</c:v>
                </c:pt>
                <c:pt idx="455">
                  <c:v>842.74999999997897</c:v>
                </c:pt>
                <c:pt idx="456">
                  <c:v>842.79999999997904</c:v>
                </c:pt>
                <c:pt idx="457">
                  <c:v>842.84999999997899</c:v>
                </c:pt>
                <c:pt idx="458">
                  <c:v>842.89999999997895</c:v>
                </c:pt>
                <c:pt idx="459">
                  <c:v>842.94999999997901</c:v>
                </c:pt>
                <c:pt idx="460">
                  <c:v>842.99999999997897</c:v>
                </c:pt>
                <c:pt idx="461">
                  <c:v>843.04999999997904</c:v>
                </c:pt>
                <c:pt idx="462">
                  <c:v>843.09999999997899</c:v>
                </c:pt>
                <c:pt idx="463">
                  <c:v>843.14999999997895</c:v>
                </c:pt>
                <c:pt idx="464">
                  <c:v>843.19999999997901</c:v>
                </c:pt>
                <c:pt idx="465">
                  <c:v>843.24999999997897</c:v>
                </c:pt>
                <c:pt idx="466">
                  <c:v>843.29999999997904</c:v>
                </c:pt>
                <c:pt idx="467">
                  <c:v>843.34999999997899</c:v>
                </c:pt>
                <c:pt idx="468">
                  <c:v>843.39999999997895</c:v>
                </c:pt>
                <c:pt idx="469">
                  <c:v>843.44999999997901</c:v>
                </c:pt>
                <c:pt idx="470">
                  <c:v>843.49999999997897</c:v>
                </c:pt>
                <c:pt idx="471">
                  <c:v>843.54999999997904</c:v>
                </c:pt>
                <c:pt idx="472">
                  <c:v>843.59999999997899</c:v>
                </c:pt>
                <c:pt idx="473">
                  <c:v>843.64999999997804</c:v>
                </c:pt>
                <c:pt idx="474">
                  <c:v>843.69999999997799</c:v>
                </c:pt>
                <c:pt idx="475">
                  <c:v>843.74999999997794</c:v>
                </c:pt>
                <c:pt idx="476">
                  <c:v>843.79999999997801</c:v>
                </c:pt>
                <c:pt idx="477">
                  <c:v>843.84999999997797</c:v>
                </c:pt>
                <c:pt idx="478">
                  <c:v>843.89999999997804</c:v>
                </c:pt>
                <c:pt idx="479">
                  <c:v>843.94999999997799</c:v>
                </c:pt>
                <c:pt idx="480">
                  <c:v>843.99999999997794</c:v>
                </c:pt>
                <c:pt idx="481">
                  <c:v>844.04999999997801</c:v>
                </c:pt>
                <c:pt idx="482">
                  <c:v>844.09999999997797</c:v>
                </c:pt>
                <c:pt idx="483">
                  <c:v>844.14999999997804</c:v>
                </c:pt>
                <c:pt idx="484">
                  <c:v>844.19999999997799</c:v>
                </c:pt>
                <c:pt idx="485">
                  <c:v>844.24999999997794</c:v>
                </c:pt>
                <c:pt idx="486">
                  <c:v>844.29999999997801</c:v>
                </c:pt>
                <c:pt idx="487">
                  <c:v>844.34999999997797</c:v>
                </c:pt>
                <c:pt idx="488">
                  <c:v>844.39999999997804</c:v>
                </c:pt>
                <c:pt idx="489">
                  <c:v>844.44999999997799</c:v>
                </c:pt>
                <c:pt idx="490">
                  <c:v>844.49999999997794</c:v>
                </c:pt>
                <c:pt idx="491">
                  <c:v>844.54999999997801</c:v>
                </c:pt>
                <c:pt idx="492">
                  <c:v>844.59999999997797</c:v>
                </c:pt>
                <c:pt idx="493">
                  <c:v>844.64999999997804</c:v>
                </c:pt>
                <c:pt idx="494">
                  <c:v>844.69999999997799</c:v>
                </c:pt>
                <c:pt idx="495">
                  <c:v>844.74999999997704</c:v>
                </c:pt>
                <c:pt idx="496">
                  <c:v>844.79999999997699</c:v>
                </c:pt>
                <c:pt idx="497">
                  <c:v>844.84999999997694</c:v>
                </c:pt>
                <c:pt idx="498">
                  <c:v>844.89999999997701</c:v>
                </c:pt>
                <c:pt idx="499">
                  <c:v>844.94999999997697</c:v>
                </c:pt>
                <c:pt idx="500">
                  <c:v>844.99999999997704</c:v>
                </c:pt>
                <c:pt idx="501">
                  <c:v>845.04999999997699</c:v>
                </c:pt>
                <c:pt idx="502">
                  <c:v>845.09999999997694</c:v>
                </c:pt>
                <c:pt idx="503">
                  <c:v>845.14999999997701</c:v>
                </c:pt>
                <c:pt idx="504">
                  <c:v>845.19999999997697</c:v>
                </c:pt>
                <c:pt idx="505">
                  <c:v>845.24999999997704</c:v>
                </c:pt>
                <c:pt idx="506">
                  <c:v>845.29999999997699</c:v>
                </c:pt>
                <c:pt idx="507">
                  <c:v>845.34999999997694</c:v>
                </c:pt>
                <c:pt idx="508">
                  <c:v>845.39999999997701</c:v>
                </c:pt>
                <c:pt idx="509">
                  <c:v>845.44999999997697</c:v>
                </c:pt>
                <c:pt idx="510">
                  <c:v>845.49999999997704</c:v>
                </c:pt>
                <c:pt idx="511">
                  <c:v>845.54999999997699</c:v>
                </c:pt>
                <c:pt idx="512">
                  <c:v>845.59999999997694</c:v>
                </c:pt>
                <c:pt idx="513">
                  <c:v>845.64999999997701</c:v>
                </c:pt>
                <c:pt idx="514">
                  <c:v>845.69999999997697</c:v>
                </c:pt>
                <c:pt idx="515">
                  <c:v>845.74999999997704</c:v>
                </c:pt>
                <c:pt idx="516">
                  <c:v>845.79999999997699</c:v>
                </c:pt>
                <c:pt idx="517">
                  <c:v>845.84999999997603</c:v>
                </c:pt>
                <c:pt idx="518">
                  <c:v>845.89999999997599</c:v>
                </c:pt>
                <c:pt idx="519">
                  <c:v>845.94999999997594</c:v>
                </c:pt>
                <c:pt idx="520">
                  <c:v>845.99999999997601</c:v>
                </c:pt>
                <c:pt idx="521">
                  <c:v>846.04999999997597</c:v>
                </c:pt>
                <c:pt idx="522">
                  <c:v>846.09999999997603</c:v>
                </c:pt>
                <c:pt idx="523">
                  <c:v>846.14999999997599</c:v>
                </c:pt>
                <c:pt idx="524">
                  <c:v>846.19999999997594</c:v>
                </c:pt>
                <c:pt idx="525">
                  <c:v>846.24999999997601</c:v>
                </c:pt>
                <c:pt idx="526">
                  <c:v>846.29999999997597</c:v>
                </c:pt>
                <c:pt idx="527">
                  <c:v>846.34999999997603</c:v>
                </c:pt>
                <c:pt idx="528">
                  <c:v>846.39999999997599</c:v>
                </c:pt>
                <c:pt idx="529">
                  <c:v>846.44999999997594</c:v>
                </c:pt>
                <c:pt idx="530">
                  <c:v>846.49999999997601</c:v>
                </c:pt>
                <c:pt idx="531">
                  <c:v>846.54999999997597</c:v>
                </c:pt>
                <c:pt idx="532">
                  <c:v>846.59999999997603</c:v>
                </c:pt>
                <c:pt idx="533">
                  <c:v>846.64999999997599</c:v>
                </c:pt>
                <c:pt idx="534">
                  <c:v>846.69999999997594</c:v>
                </c:pt>
                <c:pt idx="535">
                  <c:v>846.74999999997601</c:v>
                </c:pt>
                <c:pt idx="536">
                  <c:v>846.79999999997597</c:v>
                </c:pt>
                <c:pt idx="537">
                  <c:v>846.84999999997603</c:v>
                </c:pt>
                <c:pt idx="538">
                  <c:v>846.89999999997599</c:v>
                </c:pt>
                <c:pt idx="539">
                  <c:v>846.94999999997503</c:v>
                </c:pt>
                <c:pt idx="540">
                  <c:v>846.99999999997499</c:v>
                </c:pt>
                <c:pt idx="541">
                  <c:v>847.04999999997494</c:v>
                </c:pt>
                <c:pt idx="542">
                  <c:v>847.09999999997501</c:v>
                </c:pt>
                <c:pt idx="543">
                  <c:v>847.14999999997497</c:v>
                </c:pt>
                <c:pt idx="544">
                  <c:v>847.19999999997503</c:v>
                </c:pt>
                <c:pt idx="545">
                  <c:v>847.24999999997499</c:v>
                </c:pt>
                <c:pt idx="546">
                  <c:v>847.29999999997494</c:v>
                </c:pt>
                <c:pt idx="547">
                  <c:v>847.34999999997501</c:v>
                </c:pt>
                <c:pt idx="548">
                  <c:v>847.39999999997497</c:v>
                </c:pt>
                <c:pt idx="549">
                  <c:v>847.44999999997503</c:v>
                </c:pt>
                <c:pt idx="550">
                  <c:v>847.49999999997499</c:v>
                </c:pt>
                <c:pt idx="551">
                  <c:v>847.54999999997494</c:v>
                </c:pt>
                <c:pt idx="552">
                  <c:v>847.59999999997501</c:v>
                </c:pt>
                <c:pt idx="553">
                  <c:v>847.64999999997497</c:v>
                </c:pt>
                <c:pt idx="554">
                  <c:v>847.69999999997503</c:v>
                </c:pt>
                <c:pt idx="555">
                  <c:v>847.74999999997499</c:v>
                </c:pt>
                <c:pt idx="556">
                  <c:v>847.79999999997494</c:v>
                </c:pt>
                <c:pt idx="557">
                  <c:v>847.84999999997501</c:v>
                </c:pt>
                <c:pt idx="558">
                  <c:v>847.89999999997497</c:v>
                </c:pt>
                <c:pt idx="559">
                  <c:v>847.94999999997503</c:v>
                </c:pt>
                <c:pt idx="560">
                  <c:v>847.99999999997499</c:v>
                </c:pt>
                <c:pt idx="561">
                  <c:v>848.04999999997403</c:v>
                </c:pt>
                <c:pt idx="562">
                  <c:v>848.09999999997399</c:v>
                </c:pt>
                <c:pt idx="563">
                  <c:v>848.14999999997406</c:v>
                </c:pt>
                <c:pt idx="564">
                  <c:v>848.19999999997401</c:v>
                </c:pt>
                <c:pt idx="565">
                  <c:v>848.24999999997397</c:v>
                </c:pt>
                <c:pt idx="566">
                  <c:v>848.29999999997403</c:v>
                </c:pt>
                <c:pt idx="567">
                  <c:v>848.34999999997399</c:v>
                </c:pt>
                <c:pt idx="568">
                  <c:v>848.39999999997406</c:v>
                </c:pt>
                <c:pt idx="569">
                  <c:v>848.44999999997401</c:v>
                </c:pt>
                <c:pt idx="570">
                  <c:v>848.49999999997397</c:v>
                </c:pt>
                <c:pt idx="571">
                  <c:v>848.54999999997403</c:v>
                </c:pt>
                <c:pt idx="572">
                  <c:v>848.59999999997399</c:v>
                </c:pt>
                <c:pt idx="573">
                  <c:v>848.64999999997406</c:v>
                </c:pt>
                <c:pt idx="574">
                  <c:v>848.69999999997401</c:v>
                </c:pt>
                <c:pt idx="575">
                  <c:v>848.74999999997397</c:v>
                </c:pt>
                <c:pt idx="576">
                  <c:v>848.79999999997403</c:v>
                </c:pt>
                <c:pt idx="577">
                  <c:v>848.84999999997399</c:v>
                </c:pt>
                <c:pt idx="578">
                  <c:v>848.89999999997406</c:v>
                </c:pt>
                <c:pt idx="579">
                  <c:v>848.94999999997401</c:v>
                </c:pt>
                <c:pt idx="580">
                  <c:v>848.99999999997397</c:v>
                </c:pt>
                <c:pt idx="581">
                  <c:v>849.04999999997403</c:v>
                </c:pt>
                <c:pt idx="582">
                  <c:v>849.09999999997399</c:v>
                </c:pt>
                <c:pt idx="583">
                  <c:v>849.14999999997303</c:v>
                </c:pt>
                <c:pt idx="584">
                  <c:v>849.19999999997299</c:v>
                </c:pt>
                <c:pt idx="585">
                  <c:v>849.24999999997306</c:v>
                </c:pt>
                <c:pt idx="586">
                  <c:v>849.29999999997301</c:v>
                </c:pt>
                <c:pt idx="587">
                  <c:v>849.34999999997297</c:v>
                </c:pt>
                <c:pt idx="588">
                  <c:v>849.39999999997303</c:v>
                </c:pt>
                <c:pt idx="589">
                  <c:v>849.44999999997299</c:v>
                </c:pt>
                <c:pt idx="590">
                  <c:v>849.49999999997306</c:v>
                </c:pt>
                <c:pt idx="591">
                  <c:v>849.54999999997301</c:v>
                </c:pt>
                <c:pt idx="592">
                  <c:v>849.59999999997297</c:v>
                </c:pt>
                <c:pt idx="593">
                  <c:v>849.64999999997303</c:v>
                </c:pt>
                <c:pt idx="594">
                  <c:v>849.69999999997299</c:v>
                </c:pt>
                <c:pt idx="595">
                  <c:v>849.74999999997306</c:v>
                </c:pt>
                <c:pt idx="596">
                  <c:v>849.79999999997301</c:v>
                </c:pt>
                <c:pt idx="597">
                  <c:v>849.84999999997297</c:v>
                </c:pt>
                <c:pt idx="598">
                  <c:v>849.89999999997303</c:v>
                </c:pt>
                <c:pt idx="599">
                  <c:v>849.94999999997299</c:v>
                </c:pt>
                <c:pt idx="600">
                  <c:v>849.99999999997306</c:v>
                </c:pt>
              </c:numCache>
            </c:numRef>
          </c:xVal>
          <c:yVal>
            <c:numRef>
              <c:f>Nitrogen!$B$12:$B$1113</c:f>
              <c:numCache>
                <c:formatCode>General</c:formatCode>
                <c:ptCount val="1102"/>
                <c:pt idx="0">
                  <c:v>280</c:v>
                </c:pt>
                <c:pt idx="1">
                  <c:v>266</c:v>
                </c:pt>
                <c:pt idx="2">
                  <c:v>270</c:v>
                </c:pt>
                <c:pt idx="3">
                  <c:v>267</c:v>
                </c:pt>
                <c:pt idx="4">
                  <c:v>277</c:v>
                </c:pt>
                <c:pt idx="5">
                  <c:v>288</c:v>
                </c:pt>
                <c:pt idx="6">
                  <c:v>282</c:v>
                </c:pt>
                <c:pt idx="7">
                  <c:v>293</c:v>
                </c:pt>
                <c:pt idx="8">
                  <c:v>283</c:v>
                </c:pt>
                <c:pt idx="9">
                  <c:v>264</c:v>
                </c:pt>
                <c:pt idx="10">
                  <c:v>290</c:v>
                </c:pt>
                <c:pt idx="11">
                  <c:v>255</c:v>
                </c:pt>
                <c:pt idx="12">
                  <c:v>299</c:v>
                </c:pt>
                <c:pt idx="13">
                  <c:v>265</c:v>
                </c:pt>
                <c:pt idx="14">
                  <c:v>277</c:v>
                </c:pt>
                <c:pt idx="15">
                  <c:v>285</c:v>
                </c:pt>
                <c:pt idx="16">
                  <c:v>279</c:v>
                </c:pt>
                <c:pt idx="17">
                  <c:v>298</c:v>
                </c:pt>
                <c:pt idx="18">
                  <c:v>279</c:v>
                </c:pt>
                <c:pt idx="19">
                  <c:v>261</c:v>
                </c:pt>
                <c:pt idx="20">
                  <c:v>237</c:v>
                </c:pt>
                <c:pt idx="21">
                  <c:v>283</c:v>
                </c:pt>
                <c:pt idx="22">
                  <c:v>295</c:v>
                </c:pt>
                <c:pt idx="23">
                  <c:v>290</c:v>
                </c:pt>
                <c:pt idx="24">
                  <c:v>298</c:v>
                </c:pt>
                <c:pt idx="25">
                  <c:v>275</c:v>
                </c:pt>
                <c:pt idx="26">
                  <c:v>269</c:v>
                </c:pt>
                <c:pt idx="27">
                  <c:v>262</c:v>
                </c:pt>
                <c:pt idx="28">
                  <c:v>273</c:v>
                </c:pt>
                <c:pt idx="29">
                  <c:v>286</c:v>
                </c:pt>
                <c:pt idx="30">
                  <c:v>259</c:v>
                </c:pt>
                <c:pt idx="31">
                  <c:v>301</c:v>
                </c:pt>
                <c:pt idx="32">
                  <c:v>254</c:v>
                </c:pt>
                <c:pt idx="33">
                  <c:v>268</c:v>
                </c:pt>
                <c:pt idx="34">
                  <c:v>292</c:v>
                </c:pt>
                <c:pt idx="35">
                  <c:v>268</c:v>
                </c:pt>
                <c:pt idx="36">
                  <c:v>309</c:v>
                </c:pt>
                <c:pt idx="37">
                  <c:v>245</c:v>
                </c:pt>
                <c:pt idx="38">
                  <c:v>284</c:v>
                </c:pt>
                <c:pt idx="39">
                  <c:v>240</c:v>
                </c:pt>
                <c:pt idx="40">
                  <c:v>275</c:v>
                </c:pt>
                <c:pt idx="41">
                  <c:v>254</c:v>
                </c:pt>
                <c:pt idx="42">
                  <c:v>279</c:v>
                </c:pt>
                <c:pt idx="43">
                  <c:v>260</c:v>
                </c:pt>
                <c:pt idx="44">
                  <c:v>296</c:v>
                </c:pt>
                <c:pt idx="45">
                  <c:v>309</c:v>
                </c:pt>
                <c:pt idx="46">
                  <c:v>271</c:v>
                </c:pt>
                <c:pt idx="47">
                  <c:v>249</c:v>
                </c:pt>
                <c:pt idx="48">
                  <c:v>238</c:v>
                </c:pt>
                <c:pt idx="49">
                  <c:v>239</c:v>
                </c:pt>
                <c:pt idx="50">
                  <c:v>236</c:v>
                </c:pt>
                <c:pt idx="51">
                  <c:v>268</c:v>
                </c:pt>
                <c:pt idx="52">
                  <c:v>254</c:v>
                </c:pt>
                <c:pt idx="53">
                  <c:v>256</c:v>
                </c:pt>
                <c:pt idx="54">
                  <c:v>248</c:v>
                </c:pt>
                <c:pt idx="55">
                  <c:v>308</c:v>
                </c:pt>
                <c:pt idx="56">
                  <c:v>274</c:v>
                </c:pt>
                <c:pt idx="57">
                  <c:v>276</c:v>
                </c:pt>
                <c:pt idx="58">
                  <c:v>284</c:v>
                </c:pt>
                <c:pt idx="59">
                  <c:v>277</c:v>
                </c:pt>
                <c:pt idx="60">
                  <c:v>299</c:v>
                </c:pt>
                <c:pt idx="61">
                  <c:v>265</c:v>
                </c:pt>
                <c:pt idx="62">
                  <c:v>275</c:v>
                </c:pt>
                <c:pt idx="63">
                  <c:v>275</c:v>
                </c:pt>
                <c:pt idx="64">
                  <c:v>264</c:v>
                </c:pt>
                <c:pt idx="65">
                  <c:v>292</c:v>
                </c:pt>
                <c:pt idx="66">
                  <c:v>272</c:v>
                </c:pt>
                <c:pt idx="67">
                  <c:v>289</c:v>
                </c:pt>
                <c:pt idx="68">
                  <c:v>272</c:v>
                </c:pt>
                <c:pt idx="69">
                  <c:v>244</c:v>
                </c:pt>
                <c:pt idx="70">
                  <c:v>288</c:v>
                </c:pt>
                <c:pt idx="71">
                  <c:v>255</c:v>
                </c:pt>
                <c:pt idx="72">
                  <c:v>293</c:v>
                </c:pt>
                <c:pt idx="73">
                  <c:v>262</c:v>
                </c:pt>
                <c:pt idx="74">
                  <c:v>258</c:v>
                </c:pt>
                <c:pt idx="75">
                  <c:v>274</c:v>
                </c:pt>
                <c:pt idx="76">
                  <c:v>297</c:v>
                </c:pt>
                <c:pt idx="77">
                  <c:v>276</c:v>
                </c:pt>
                <c:pt idx="78">
                  <c:v>271</c:v>
                </c:pt>
                <c:pt idx="79">
                  <c:v>269</c:v>
                </c:pt>
                <c:pt idx="80">
                  <c:v>284</c:v>
                </c:pt>
                <c:pt idx="81">
                  <c:v>264</c:v>
                </c:pt>
                <c:pt idx="82">
                  <c:v>252</c:v>
                </c:pt>
                <c:pt idx="83">
                  <c:v>275</c:v>
                </c:pt>
                <c:pt idx="84">
                  <c:v>262</c:v>
                </c:pt>
                <c:pt idx="85">
                  <c:v>242</c:v>
                </c:pt>
                <c:pt idx="86">
                  <c:v>263</c:v>
                </c:pt>
                <c:pt idx="87">
                  <c:v>273</c:v>
                </c:pt>
                <c:pt idx="88">
                  <c:v>254</c:v>
                </c:pt>
                <c:pt idx="89">
                  <c:v>255</c:v>
                </c:pt>
                <c:pt idx="90">
                  <c:v>255</c:v>
                </c:pt>
                <c:pt idx="91">
                  <c:v>255</c:v>
                </c:pt>
                <c:pt idx="92">
                  <c:v>236</c:v>
                </c:pt>
                <c:pt idx="93">
                  <c:v>242</c:v>
                </c:pt>
                <c:pt idx="94">
                  <c:v>273</c:v>
                </c:pt>
                <c:pt idx="95">
                  <c:v>282</c:v>
                </c:pt>
                <c:pt idx="96">
                  <c:v>290</c:v>
                </c:pt>
                <c:pt idx="97">
                  <c:v>274</c:v>
                </c:pt>
                <c:pt idx="98">
                  <c:v>289</c:v>
                </c:pt>
                <c:pt idx="99">
                  <c:v>252</c:v>
                </c:pt>
                <c:pt idx="100">
                  <c:v>262</c:v>
                </c:pt>
                <c:pt idx="101">
                  <c:v>293</c:v>
                </c:pt>
                <c:pt idx="102">
                  <c:v>249</c:v>
                </c:pt>
                <c:pt idx="103">
                  <c:v>256</c:v>
                </c:pt>
                <c:pt idx="104">
                  <c:v>289</c:v>
                </c:pt>
                <c:pt idx="105">
                  <c:v>279</c:v>
                </c:pt>
                <c:pt idx="106">
                  <c:v>261</c:v>
                </c:pt>
                <c:pt idx="107">
                  <c:v>274</c:v>
                </c:pt>
                <c:pt idx="108">
                  <c:v>285</c:v>
                </c:pt>
                <c:pt idx="109">
                  <c:v>279</c:v>
                </c:pt>
                <c:pt idx="110">
                  <c:v>276</c:v>
                </c:pt>
                <c:pt idx="111">
                  <c:v>279</c:v>
                </c:pt>
                <c:pt idx="112">
                  <c:v>225</c:v>
                </c:pt>
                <c:pt idx="113">
                  <c:v>251</c:v>
                </c:pt>
                <c:pt idx="114">
                  <c:v>276</c:v>
                </c:pt>
                <c:pt idx="115">
                  <c:v>259</c:v>
                </c:pt>
                <c:pt idx="116">
                  <c:v>242</c:v>
                </c:pt>
                <c:pt idx="117">
                  <c:v>264</c:v>
                </c:pt>
                <c:pt idx="118">
                  <c:v>289</c:v>
                </c:pt>
                <c:pt idx="119">
                  <c:v>234</c:v>
                </c:pt>
                <c:pt idx="120">
                  <c:v>287</c:v>
                </c:pt>
                <c:pt idx="121">
                  <c:v>249</c:v>
                </c:pt>
                <c:pt idx="122">
                  <c:v>295</c:v>
                </c:pt>
                <c:pt idx="123">
                  <c:v>271</c:v>
                </c:pt>
                <c:pt idx="124">
                  <c:v>249</c:v>
                </c:pt>
                <c:pt idx="125">
                  <c:v>295</c:v>
                </c:pt>
                <c:pt idx="126">
                  <c:v>270</c:v>
                </c:pt>
                <c:pt idx="127">
                  <c:v>303</c:v>
                </c:pt>
                <c:pt idx="128">
                  <c:v>267</c:v>
                </c:pt>
                <c:pt idx="129">
                  <c:v>242</c:v>
                </c:pt>
                <c:pt idx="130">
                  <c:v>266</c:v>
                </c:pt>
                <c:pt idx="131">
                  <c:v>267</c:v>
                </c:pt>
                <c:pt idx="132">
                  <c:v>283</c:v>
                </c:pt>
                <c:pt idx="133">
                  <c:v>301</c:v>
                </c:pt>
                <c:pt idx="134">
                  <c:v>229</c:v>
                </c:pt>
                <c:pt idx="135">
                  <c:v>258</c:v>
                </c:pt>
                <c:pt idx="136">
                  <c:v>289</c:v>
                </c:pt>
                <c:pt idx="137">
                  <c:v>268</c:v>
                </c:pt>
                <c:pt idx="138">
                  <c:v>275</c:v>
                </c:pt>
                <c:pt idx="139">
                  <c:v>282</c:v>
                </c:pt>
                <c:pt idx="140">
                  <c:v>276</c:v>
                </c:pt>
                <c:pt idx="141">
                  <c:v>268</c:v>
                </c:pt>
                <c:pt idx="142">
                  <c:v>268</c:v>
                </c:pt>
                <c:pt idx="143">
                  <c:v>258</c:v>
                </c:pt>
                <c:pt idx="144">
                  <c:v>255</c:v>
                </c:pt>
                <c:pt idx="145">
                  <c:v>284</c:v>
                </c:pt>
                <c:pt idx="146">
                  <c:v>262</c:v>
                </c:pt>
                <c:pt idx="147">
                  <c:v>286</c:v>
                </c:pt>
                <c:pt idx="148">
                  <c:v>244</c:v>
                </c:pt>
                <c:pt idx="149">
                  <c:v>282</c:v>
                </c:pt>
                <c:pt idx="150">
                  <c:v>272</c:v>
                </c:pt>
                <c:pt idx="151">
                  <c:v>286</c:v>
                </c:pt>
                <c:pt idx="152">
                  <c:v>287</c:v>
                </c:pt>
                <c:pt idx="153">
                  <c:v>281</c:v>
                </c:pt>
                <c:pt idx="154">
                  <c:v>267</c:v>
                </c:pt>
                <c:pt idx="155">
                  <c:v>252</c:v>
                </c:pt>
                <c:pt idx="156">
                  <c:v>276</c:v>
                </c:pt>
                <c:pt idx="157">
                  <c:v>278</c:v>
                </c:pt>
                <c:pt idx="158">
                  <c:v>259</c:v>
                </c:pt>
                <c:pt idx="159">
                  <c:v>310</c:v>
                </c:pt>
                <c:pt idx="160">
                  <c:v>245</c:v>
                </c:pt>
                <c:pt idx="161">
                  <c:v>270</c:v>
                </c:pt>
                <c:pt idx="162">
                  <c:v>296</c:v>
                </c:pt>
                <c:pt idx="163">
                  <c:v>290</c:v>
                </c:pt>
                <c:pt idx="164">
                  <c:v>259</c:v>
                </c:pt>
                <c:pt idx="165">
                  <c:v>254</c:v>
                </c:pt>
                <c:pt idx="166">
                  <c:v>268</c:v>
                </c:pt>
                <c:pt idx="167">
                  <c:v>270</c:v>
                </c:pt>
                <c:pt idx="168">
                  <c:v>264</c:v>
                </c:pt>
                <c:pt idx="169">
                  <c:v>278</c:v>
                </c:pt>
                <c:pt idx="170">
                  <c:v>262</c:v>
                </c:pt>
                <c:pt idx="171">
                  <c:v>267</c:v>
                </c:pt>
                <c:pt idx="172">
                  <c:v>239</c:v>
                </c:pt>
                <c:pt idx="173">
                  <c:v>273</c:v>
                </c:pt>
                <c:pt idx="174">
                  <c:v>287</c:v>
                </c:pt>
                <c:pt idx="175">
                  <c:v>290</c:v>
                </c:pt>
                <c:pt idx="176">
                  <c:v>273</c:v>
                </c:pt>
                <c:pt idx="177">
                  <c:v>262</c:v>
                </c:pt>
                <c:pt idx="178">
                  <c:v>264</c:v>
                </c:pt>
                <c:pt idx="179">
                  <c:v>285</c:v>
                </c:pt>
                <c:pt idx="180">
                  <c:v>285</c:v>
                </c:pt>
                <c:pt idx="181">
                  <c:v>270</c:v>
                </c:pt>
                <c:pt idx="182">
                  <c:v>266</c:v>
                </c:pt>
                <c:pt idx="183">
                  <c:v>246</c:v>
                </c:pt>
                <c:pt idx="184">
                  <c:v>271</c:v>
                </c:pt>
                <c:pt idx="185">
                  <c:v>255</c:v>
                </c:pt>
                <c:pt idx="186">
                  <c:v>257</c:v>
                </c:pt>
                <c:pt idx="187">
                  <c:v>279</c:v>
                </c:pt>
                <c:pt idx="188">
                  <c:v>281</c:v>
                </c:pt>
                <c:pt idx="189">
                  <c:v>258</c:v>
                </c:pt>
                <c:pt idx="190">
                  <c:v>287</c:v>
                </c:pt>
                <c:pt idx="191">
                  <c:v>292</c:v>
                </c:pt>
                <c:pt idx="192">
                  <c:v>278</c:v>
                </c:pt>
                <c:pt idx="193">
                  <c:v>265</c:v>
                </c:pt>
                <c:pt idx="194">
                  <c:v>272</c:v>
                </c:pt>
                <c:pt idx="195">
                  <c:v>261</c:v>
                </c:pt>
                <c:pt idx="196">
                  <c:v>265</c:v>
                </c:pt>
                <c:pt idx="197">
                  <c:v>284</c:v>
                </c:pt>
                <c:pt idx="198">
                  <c:v>263</c:v>
                </c:pt>
                <c:pt idx="199">
                  <c:v>282</c:v>
                </c:pt>
                <c:pt idx="200">
                  <c:v>274</c:v>
                </c:pt>
                <c:pt idx="201">
                  <c:v>274</c:v>
                </c:pt>
                <c:pt idx="202">
                  <c:v>269</c:v>
                </c:pt>
                <c:pt idx="203">
                  <c:v>250</c:v>
                </c:pt>
                <c:pt idx="204">
                  <c:v>273</c:v>
                </c:pt>
                <c:pt idx="205">
                  <c:v>255</c:v>
                </c:pt>
                <c:pt idx="206">
                  <c:v>297</c:v>
                </c:pt>
                <c:pt idx="207">
                  <c:v>259</c:v>
                </c:pt>
                <c:pt idx="208">
                  <c:v>265</c:v>
                </c:pt>
                <c:pt idx="209">
                  <c:v>301</c:v>
                </c:pt>
                <c:pt idx="210">
                  <c:v>280</c:v>
                </c:pt>
                <c:pt idx="211">
                  <c:v>259</c:v>
                </c:pt>
                <c:pt idx="212">
                  <c:v>288</c:v>
                </c:pt>
                <c:pt idx="213">
                  <c:v>266</c:v>
                </c:pt>
                <c:pt idx="214">
                  <c:v>233</c:v>
                </c:pt>
                <c:pt idx="215">
                  <c:v>267</c:v>
                </c:pt>
                <c:pt idx="216">
                  <c:v>280</c:v>
                </c:pt>
                <c:pt idx="217">
                  <c:v>248</c:v>
                </c:pt>
                <c:pt idx="218">
                  <c:v>294</c:v>
                </c:pt>
                <c:pt idx="219">
                  <c:v>249</c:v>
                </c:pt>
                <c:pt idx="220">
                  <c:v>288</c:v>
                </c:pt>
                <c:pt idx="221">
                  <c:v>277</c:v>
                </c:pt>
                <c:pt idx="222">
                  <c:v>260</c:v>
                </c:pt>
                <c:pt idx="223">
                  <c:v>262</c:v>
                </c:pt>
                <c:pt idx="224">
                  <c:v>280</c:v>
                </c:pt>
                <c:pt idx="225">
                  <c:v>271</c:v>
                </c:pt>
                <c:pt idx="226">
                  <c:v>258</c:v>
                </c:pt>
                <c:pt idx="227">
                  <c:v>263</c:v>
                </c:pt>
                <c:pt idx="228">
                  <c:v>265</c:v>
                </c:pt>
                <c:pt idx="229">
                  <c:v>272</c:v>
                </c:pt>
                <c:pt idx="230">
                  <c:v>270</c:v>
                </c:pt>
                <c:pt idx="231">
                  <c:v>273</c:v>
                </c:pt>
                <c:pt idx="232">
                  <c:v>244</c:v>
                </c:pt>
                <c:pt idx="233">
                  <c:v>295</c:v>
                </c:pt>
                <c:pt idx="234">
                  <c:v>276</c:v>
                </c:pt>
                <c:pt idx="235">
                  <c:v>278</c:v>
                </c:pt>
                <c:pt idx="236">
                  <c:v>285</c:v>
                </c:pt>
                <c:pt idx="237">
                  <c:v>287</c:v>
                </c:pt>
                <c:pt idx="238">
                  <c:v>260</c:v>
                </c:pt>
                <c:pt idx="239">
                  <c:v>258</c:v>
                </c:pt>
                <c:pt idx="240">
                  <c:v>277</c:v>
                </c:pt>
                <c:pt idx="241">
                  <c:v>245</c:v>
                </c:pt>
                <c:pt idx="242">
                  <c:v>277</c:v>
                </c:pt>
                <c:pt idx="243">
                  <c:v>277</c:v>
                </c:pt>
                <c:pt idx="244">
                  <c:v>266</c:v>
                </c:pt>
                <c:pt idx="245">
                  <c:v>269</c:v>
                </c:pt>
                <c:pt idx="246">
                  <c:v>279</c:v>
                </c:pt>
                <c:pt idx="247">
                  <c:v>288</c:v>
                </c:pt>
                <c:pt idx="248">
                  <c:v>252</c:v>
                </c:pt>
                <c:pt idx="249">
                  <c:v>295</c:v>
                </c:pt>
                <c:pt idx="250">
                  <c:v>284</c:v>
                </c:pt>
                <c:pt idx="251">
                  <c:v>284</c:v>
                </c:pt>
                <c:pt idx="252">
                  <c:v>262</c:v>
                </c:pt>
                <c:pt idx="253">
                  <c:v>260</c:v>
                </c:pt>
                <c:pt idx="254">
                  <c:v>249</c:v>
                </c:pt>
                <c:pt idx="255">
                  <c:v>269</c:v>
                </c:pt>
                <c:pt idx="256">
                  <c:v>297</c:v>
                </c:pt>
                <c:pt idx="257">
                  <c:v>266</c:v>
                </c:pt>
                <c:pt idx="258">
                  <c:v>263</c:v>
                </c:pt>
                <c:pt idx="259">
                  <c:v>248</c:v>
                </c:pt>
                <c:pt idx="260">
                  <c:v>308</c:v>
                </c:pt>
                <c:pt idx="261">
                  <c:v>269</c:v>
                </c:pt>
                <c:pt idx="262">
                  <c:v>272</c:v>
                </c:pt>
                <c:pt idx="263">
                  <c:v>270</c:v>
                </c:pt>
                <c:pt idx="264">
                  <c:v>277</c:v>
                </c:pt>
                <c:pt idx="265">
                  <c:v>269</c:v>
                </c:pt>
                <c:pt idx="266">
                  <c:v>272</c:v>
                </c:pt>
                <c:pt idx="267">
                  <c:v>271</c:v>
                </c:pt>
                <c:pt idx="268">
                  <c:v>281</c:v>
                </c:pt>
                <c:pt idx="269">
                  <c:v>253</c:v>
                </c:pt>
                <c:pt idx="270">
                  <c:v>256</c:v>
                </c:pt>
                <c:pt idx="271">
                  <c:v>276</c:v>
                </c:pt>
                <c:pt idx="272">
                  <c:v>272</c:v>
                </c:pt>
                <c:pt idx="273">
                  <c:v>292</c:v>
                </c:pt>
                <c:pt idx="274">
                  <c:v>292</c:v>
                </c:pt>
                <c:pt idx="275">
                  <c:v>267</c:v>
                </c:pt>
                <c:pt idx="276">
                  <c:v>264</c:v>
                </c:pt>
                <c:pt idx="277">
                  <c:v>276</c:v>
                </c:pt>
                <c:pt idx="278">
                  <c:v>274</c:v>
                </c:pt>
                <c:pt idx="279">
                  <c:v>265</c:v>
                </c:pt>
                <c:pt idx="280">
                  <c:v>262</c:v>
                </c:pt>
                <c:pt idx="281">
                  <c:v>316</c:v>
                </c:pt>
                <c:pt idx="282">
                  <c:v>265</c:v>
                </c:pt>
                <c:pt idx="283">
                  <c:v>278</c:v>
                </c:pt>
                <c:pt idx="284">
                  <c:v>266</c:v>
                </c:pt>
                <c:pt idx="285">
                  <c:v>295</c:v>
                </c:pt>
                <c:pt idx="286">
                  <c:v>295</c:v>
                </c:pt>
                <c:pt idx="287">
                  <c:v>253</c:v>
                </c:pt>
                <c:pt idx="288">
                  <c:v>305</c:v>
                </c:pt>
                <c:pt idx="289">
                  <c:v>265</c:v>
                </c:pt>
                <c:pt idx="290">
                  <c:v>308</c:v>
                </c:pt>
                <c:pt idx="291">
                  <c:v>318</c:v>
                </c:pt>
                <c:pt idx="292">
                  <c:v>276</c:v>
                </c:pt>
                <c:pt idx="293">
                  <c:v>285</c:v>
                </c:pt>
                <c:pt idx="294">
                  <c:v>294</c:v>
                </c:pt>
                <c:pt idx="295">
                  <c:v>265</c:v>
                </c:pt>
                <c:pt idx="296">
                  <c:v>292</c:v>
                </c:pt>
                <c:pt idx="297">
                  <c:v>287</c:v>
                </c:pt>
                <c:pt idx="298">
                  <c:v>297</c:v>
                </c:pt>
                <c:pt idx="299">
                  <c:v>283</c:v>
                </c:pt>
                <c:pt idx="300">
                  <c:v>286</c:v>
                </c:pt>
                <c:pt idx="301">
                  <c:v>318</c:v>
                </c:pt>
                <c:pt idx="302">
                  <c:v>306</c:v>
                </c:pt>
                <c:pt idx="303">
                  <c:v>283</c:v>
                </c:pt>
                <c:pt idx="304">
                  <c:v>285</c:v>
                </c:pt>
                <c:pt idx="305">
                  <c:v>297</c:v>
                </c:pt>
                <c:pt idx="306">
                  <c:v>281</c:v>
                </c:pt>
                <c:pt idx="307">
                  <c:v>291</c:v>
                </c:pt>
                <c:pt idx="308">
                  <c:v>269</c:v>
                </c:pt>
                <c:pt idx="309">
                  <c:v>250</c:v>
                </c:pt>
                <c:pt idx="310">
                  <c:v>319</c:v>
                </c:pt>
                <c:pt idx="311">
                  <c:v>300</c:v>
                </c:pt>
                <c:pt idx="312">
                  <c:v>271</c:v>
                </c:pt>
                <c:pt idx="313">
                  <c:v>295</c:v>
                </c:pt>
                <c:pt idx="314">
                  <c:v>305</c:v>
                </c:pt>
                <c:pt idx="315">
                  <c:v>284</c:v>
                </c:pt>
                <c:pt idx="316">
                  <c:v>299</c:v>
                </c:pt>
                <c:pt idx="317">
                  <c:v>328</c:v>
                </c:pt>
                <c:pt idx="318">
                  <c:v>295</c:v>
                </c:pt>
                <c:pt idx="319">
                  <c:v>311</c:v>
                </c:pt>
                <c:pt idx="320">
                  <c:v>276</c:v>
                </c:pt>
                <c:pt idx="321">
                  <c:v>279</c:v>
                </c:pt>
                <c:pt idx="322">
                  <c:v>261</c:v>
                </c:pt>
                <c:pt idx="323">
                  <c:v>300</c:v>
                </c:pt>
                <c:pt idx="324">
                  <c:v>295</c:v>
                </c:pt>
                <c:pt idx="325">
                  <c:v>290</c:v>
                </c:pt>
                <c:pt idx="326">
                  <c:v>275</c:v>
                </c:pt>
                <c:pt idx="327">
                  <c:v>293</c:v>
                </c:pt>
                <c:pt idx="328">
                  <c:v>313</c:v>
                </c:pt>
                <c:pt idx="329">
                  <c:v>312</c:v>
                </c:pt>
                <c:pt idx="330">
                  <c:v>294</c:v>
                </c:pt>
                <c:pt idx="331">
                  <c:v>292</c:v>
                </c:pt>
                <c:pt idx="332">
                  <c:v>305</c:v>
                </c:pt>
                <c:pt idx="333">
                  <c:v>278</c:v>
                </c:pt>
                <c:pt idx="334">
                  <c:v>273</c:v>
                </c:pt>
                <c:pt idx="335">
                  <c:v>316</c:v>
                </c:pt>
                <c:pt idx="336">
                  <c:v>304</c:v>
                </c:pt>
                <c:pt idx="337">
                  <c:v>277</c:v>
                </c:pt>
                <c:pt idx="338">
                  <c:v>308</c:v>
                </c:pt>
                <c:pt idx="339">
                  <c:v>268</c:v>
                </c:pt>
                <c:pt idx="340">
                  <c:v>264</c:v>
                </c:pt>
                <c:pt idx="341">
                  <c:v>283</c:v>
                </c:pt>
                <c:pt idx="342">
                  <c:v>273</c:v>
                </c:pt>
                <c:pt idx="343">
                  <c:v>288</c:v>
                </c:pt>
                <c:pt idx="344">
                  <c:v>281</c:v>
                </c:pt>
                <c:pt idx="345">
                  <c:v>293</c:v>
                </c:pt>
                <c:pt idx="346">
                  <c:v>293</c:v>
                </c:pt>
                <c:pt idx="347">
                  <c:v>289</c:v>
                </c:pt>
                <c:pt idx="348">
                  <c:v>274</c:v>
                </c:pt>
                <c:pt idx="349">
                  <c:v>278</c:v>
                </c:pt>
                <c:pt idx="350">
                  <c:v>258</c:v>
                </c:pt>
                <c:pt idx="351">
                  <c:v>249</c:v>
                </c:pt>
                <c:pt idx="352">
                  <c:v>280</c:v>
                </c:pt>
                <c:pt idx="353">
                  <c:v>256</c:v>
                </c:pt>
                <c:pt idx="354">
                  <c:v>294</c:v>
                </c:pt>
                <c:pt idx="355">
                  <c:v>277</c:v>
                </c:pt>
                <c:pt idx="356">
                  <c:v>296</c:v>
                </c:pt>
                <c:pt idx="357">
                  <c:v>264</c:v>
                </c:pt>
                <c:pt idx="358">
                  <c:v>268</c:v>
                </c:pt>
                <c:pt idx="359">
                  <c:v>285</c:v>
                </c:pt>
                <c:pt idx="360">
                  <c:v>235</c:v>
                </c:pt>
                <c:pt idx="361">
                  <c:v>258</c:v>
                </c:pt>
                <c:pt idx="362">
                  <c:v>264</c:v>
                </c:pt>
                <c:pt idx="363">
                  <c:v>269</c:v>
                </c:pt>
                <c:pt idx="364">
                  <c:v>283</c:v>
                </c:pt>
                <c:pt idx="365">
                  <c:v>297</c:v>
                </c:pt>
                <c:pt idx="366">
                  <c:v>266</c:v>
                </c:pt>
                <c:pt idx="367">
                  <c:v>286</c:v>
                </c:pt>
                <c:pt idx="368">
                  <c:v>257</c:v>
                </c:pt>
                <c:pt idx="369">
                  <c:v>250</c:v>
                </c:pt>
                <c:pt idx="370">
                  <c:v>263</c:v>
                </c:pt>
                <c:pt idx="371">
                  <c:v>241</c:v>
                </c:pt>
                <c:pt idx="372">
                  <c:v>261</c:v>
                </c:pt>
                <c:pt idx="373">
                  <c:v>269</c:v>
                </c:pt>
                <c:pt idx="374">
                  <c:v>272</c:v>
                </c:pt>
                <c:pt idx="375">
                  <c:v>268</c:v>
                </c:pt>
                <c:pt idx="376">
                  <c:v>254</c:v>
                </c:pt>
                <c:pt idx="377">
                  <c:v>276</c:v>
                </c:pt>
                <c:pt idx="378">
                  <c:v>250</c:v>
                </c:pt>
                <c:pt idx="379">
                  <c:v>247</c:v>
                </c:pt>
                <c:pt idx="380">
                  <c:v>280</c:v>
                </c:pt>
                <c:pt idx="381">
                  <c:v>275</c:v>
                </c:pt>
                <c:pt idx="382">
                  <c:v>273</c:v>
                </c:pt>
                <c:pt idx="383">
                  <c:v>293</c:v>
                </c:pt>
                <c:pt idx="384">
                  <c:v>250</c:v>
                </c:pt>
                <c:pt idx="385">
                  <c:v>241</c:v>
                </c:pt>
                <c:pt idx="386">
                  <c:v>286</c:v>
                </c:pt>
                <c:pt idx="387">
                  <c:v>278</c:v>
                </c:pt>
                <c:pt idx="388">
                  <c:v>278</c:v>
                </c:pt>
                <c:pt idx="389">
                  <c:v>261</c:v>
                </c:pt>
                <c:pt idx="390">
                  <c:v>245</c:v>
                </c:pt>
                <c:pt idx="391">
                  <c:v>271</c:v>
                </c:pt>
                <c:pt idx="392">
                  <c:v>263</c:v>
                </c:pt>
                <c:pt idx="393">
                  <c:v>286</c:v>
                </c:pt>
                <c:pt idx="394">
                  <c:v>256</c:v>
                </c:pt>
                <c:pt idx="395">
                  <c:v>293</c:v>
                </c:pt>
                <c:pt idx="396">
                  <c:v>285</c:v>
                </c:pt>
                <c:pt idx="397">
                  <c:v>286</c:v>
                </c:pt>
                <c:pt idx="398">
                  <c:v>258</c:v>
                </c:pt>
                <c:pt idx="399">
                  <c:v>269</c:v>
                </c:pt>
                <c:pt idx="400">
                  <c:v>235</c:v>
                </c:pt>
                <c:pt idx="401">
                  <c:v>236</c:v>
                </c:pt>
                <c:pt idx="402">
                  <c:v>268</c:v>
                </c:pt>
                <c:pt idx="403">
                  <c:v>303</c:v>
                </c:pt>
                <c:pt idx="404">
                  <c:v>275</c:v>
                </c:pt>
                <c:pt idx="405">
                  <c:v>273</c:v>
                </c:pt>
                <c:pt idx="406">
                  <c:v>259</c:v>
                </c:pt>
                <c:pt idx="407">
                  <c:v>274</c:v>
                </c:pt>
                <c:pt idx="408">
                  <c:v>256</c:v>
                </c:pt>
                <c:pt idx="409">
                  <c:v>258</c:v>
                </c:pt>
                <c:pt idx="410">
                  <c:v>269</c:v>
                </c:pt>
                <c:pt idx="411">
                  <c:v>271</c:v>
                </c:pt>
                <c:pt idx="412">
                  <c:v>281</c:v>
                </c:pt>
                <c:pt idx="413">
                  <c:v>297</c:v>
                </c:pt>
                <c:pt idx="414">
                  <c:v>276</c:v>
                </c:pt>
                <c:pt idx="415">
                  <c:v>240</c:v>
                </c:pt>
                <c:pt idx="416">
                  <c:v>294</c:v>
                </c:pt>
                <c:pt idx="417">
                  <c:v>279</c:v>
                </c:pt>
                <c:pt idx="418">
                  <c:v>252</c:v>
                </c:pt>
                <c:pt idx="419">
                  <c:v>283</c:v>
                </c:pt>
                <c:pt idx="420">
                  <c:v>255</c:v>
                </c:pt>
                <c:pt idx="421">
                  <c:v>246</c:v>
                </c:pt>
                <c:pt idx="422">
                  <c:v>243</c:v>
                </c:pt>
                <c:pt idx="423">
                  <c:v>255</c:v>
                </c:pt>
                <c:pt idx="424">
                  <c:v>275</c:v>
                </c:pt>
                <c:pt idx="425">
                  <c:v>264</c:v>
                </c:pt>
                <c:pt idx="426">
                  <c:v>281</c:v>
                </c:pt>
                <c:pt idx="427">
                  <c:v>280</c:v>
                </c:pt>
                <c:pt idx="428">
                  <c:v>248</c:v>
                </c:pt>
                <c:pt idx="429">
                  <c:v>243</c:v>
                </c:pt>
                <c:pt idx="430">
                  <c:v>268</c:v>
                </c:pt>
                <c:pt idx="431">
                  <c:v>270</c:v>
                </c:pt>
                <c:pt idx="432">
                  <c:v>283</c:v>
                </c:pt>
                <c:pt idx="433">
                  <c:v>289</c:v>
                </c:pt>
                <c:pt idx="434">
                  <c:v>257</c:v>
                </c:pt>
                <c:pt idx="435">
                  <c:v>277</c:v>
                </c:pt>
                <c:pt idx="436">
                  <c:v>254</c:v>
                </c:pt>
                <c:pt idx="437">
                  <c:v>292</c:v>
                </c:pt>
                <c:pt idx="438">
                  <c:v>257</c:v>
                </c:pt>
                <c:pt idx="439">
                  <c:v>272</c:v>
                </c:pt>
                <c:pt idx="440">
                  <c:v>265</c:v>
                </c:pt>
                <c:pt idx="441">
                  <c:v>294</c:v>
                </c:pt>
                <c:pt idx="442">
                  <c:v>284</c:v>
                </c:pt>
                <c:pt idx="443">
                  <c:v>279</c:v>
                </c:pt>
                <c:pt idx="444">
                  <c:v>271</c:v>
                </c:pt>
                <c:pt idx="445">
                  <c:v>276</c:v>
                </c:pt>
                <c:pt idx="446">
                  <c:v>247</c:v>
                </c:pt>
                <c:pt idx="447">
                  <c:v>247</c:v>
                </c:pt>
                <c:pt idx="448">
                  <c:v>275</c:v>
                </c:pt>
                <c:pt idx="449">
                  <c:v>291</c:v>
                </c:pt>
                <c:pt idx="450">
                  <c:v>259</c:v>
                </c:pt>
                <c:pt idx="451">
                  <c:v>262</c:v>
                </c:pt>
                <c:pt idx="452">
                  <c:v>302</c:v>
                </c:pt>
                <c:pt idx="453">
                  <c:v>266</c:v>
                </c:pt>
                <c:pt idx="454">
                  <c:v>244</c:v>
                </c:pt>
                <c:pt idx="455">
                  <c:v>277</c:v>
                </c:pt>
                <c:pt idx="456">
                  <c:v>302</c:v>
                </c:pt>
                <c:pt idx="457">
                  <c:v>263</c:v>
                </c:pt>
                <c:pt idx="458">
                  <c:v>261</c:v>
                </c:pt>
                <c:pt idx="459">
                  <c:v>272</c:v>
                </c:pt>
                <c:pt idx="460">
                  <c:v>270</c:v>
                </c:pt>
                <c:pt idx="461">
                  <c:v>242</c:v>
                </c:pt>
                <c:pt idx="462">
                  <c:v>248</c:v>
                </c:pt>
                <c:pt idx="463">
                  <c:v>281</c:v>
                </c:pt>
                <c:pt idx="464">
                  <c:v>260</c:v>
                </c:pt>
                <c:pt idx="465">
                  <c:v>240</c:v>
                </c:pt>
                <c:pt idx="466">
                  <c:v>282</c:v>
                </c:pt>
                <c:pt idx="467">
                  <c:v>261</c:v>
                </c:pt>
                <c:pt idx="468">
                  <c:v>276</c:v>
                </c:pt>
                <c:pt idx="469">
                  <c:v>256</c:v>
                </c:pt>
                <c:pt idx="470">
                  <c:v>305</c:v>
                </c:pt>
                <c:pt idx="471">
                  <c:v>270</c:v>
                </c:pt>
                <c:pt idx="472">
                  <c:v>257</c:v>
                </c:pt>
                <c:pt idx="473">
                  <c:v>275</c:v>
                </c:pt>
                <c:pt idx="474">
                  <c:v>284</c:v>
                </c:pt>
                <c:pt idx="475">
                  <c:v>270</c:v>
                </c:pt>
                <c:pt idx="476">
                  <c:v>289</c:v>
                </c:pt>
                <c:pt idx="477">
                  <c:v>273</c:v>
                </c:pt>
                <c:pt idx="478">
                  <c:v>265</c:v>
                </c:pt>
                <c:pt idx="479">
                  <c:v>263</c:v>
                </c:pt>
                <c:pt idx="480">
                  <c:v>263</c:v>
                </c:pt>
                <c:pt idx="481">
                  <c:v>236</c:v>
                </c:pt>
                <c:pt idx="482">
                  <c:v>247</c:v>
                </c:pt>
                <c:pt idx="483">
                  <c:v>273</c:v>
                </c:pt>
                <c:pt idx="484">
                  <c:v>280</c:v>
                </c:pt>
                <c:pt idx="485">
                  <c:v>261</c:v>
                </c:pt>
                <c:pt idx="486">
                  <c:v>278</c:v>
                </c:pt>
                <c:pt idx="487">
                  <c:v>273</c:v>
                </c:pt>
                <c:pt idx="488">
                  <c:v>248</c:v>
                </c:pt>
                <c:pt idx="489">
                  <c:v>266</c:v>
                </c:pt>
                <c:pt idx="490">
                  <c:v>244</c:v>
                </c:pt>
                <c:pt idx="491">
                  <c:v>271</c:v>
                </c:pt>
                <c:pt idx="492">
                  <c:v>302</c:v>
                </c:pt>
                <c:pt idx="493">
                  <c:v>289</c:v>
                </c:pt>
                <c:pt idx="494">
                  <c:v>279</c:v>
                </c:pt>
                <c:pt idx="495">
                  <c:v>280</c:v>
                </c:pt>
                <c:pt idx="496">
                  <c:v>244</c:v>
                </c:pt>
                <c:pt idx="497">
                  <c:v>279</c:v>
                </c:pt>
                <c:pt idx="498">
                  <c:v>252</c:v>
                </c:pt>
                <c:pt idx="499">
                  <c:v>273</c:v>
                </c:pt>
                <c:pt idx="500">
                  <c:v>270</c:v>
                </c:pt>
                <c:pt idx="501">
                  <c:v>260</c:v>
                </c:pt>
                <c:pt idx="502">
                  <c:v>255</c:v>
                </c:pt>
                <c:pt idx="503">
                  <c:v>271</c:v>
                </c:pt>
                <c:pt idx="504">
                  <c:v>266</c:v>
                </c:pt>
                <c:pt idx="505">
                  <c:v>292</c:v>
                </c:pt>
                <c:pt idx="506">
                  <c:v>266</c:v>
                </c:pt>
                <c:pt idx="507">
                  <c:v>298</c:v>
                </c:pt>
                <c:pt idx="508">
                  <c:v>256</c:v>
                </c:pt>
                <c:pt idx="509">
                  <c:v>294</c:v>
                </c:pt>
                <c:pt idx="510">
                  <c:v>269</c:v>
                </c:pt>
                <c:pt idx="511">
                  <c:v>276</c:v>
                </c:pt>
                <c:pt idx="512">
                  <c:v>258</c:v>
                </c:pt>
                <c:pt idx="513">
                  <c:v>287</c:v>
                </c:pt>
                <c:pt idx="514">
                  <c:v>249</c:v>
                </c:pt>
                <c:pt idx="515">
                  <c:v>255</c:v>
                </c:pt>
                <c:pt idx="516">
                  <c:v>254</c:v>
                </c:pt>
                <c:pt idx="517">
                  <c:v>252</c:v>
                </c:pt>
                <c:pt idx="518">
                  <c:v>277</c:v>
                </c:pt>
                <c:pt idx="519">
                  <c:v>256</c:v>
                </c:pt>
                <c:pt idx="520">
                  <c:v>287</c:v>
                </c:pt>
                <c:pt idx="521">
                  <c:v>262</c:v>
                </c:pt>
                <c:pt idx="522">
                  <c:v>252</c:v>
                </c:pt>
                <c:pt idx="523">
                  <c:v>263</c:v>
                </c:pt>
                <c:pt idx="524">
                  <c:v>317</c:v>
                </c:pt>
                <c:pt idx="525">
                  <c:v>273</c:v>
                </c:pt>
                <c:pt idx="526">
                  <c:v>266</c:v>
                </c:pt>
                <c:pt idx="527">
                  <c:v>276</c:v>
                </c:pt>
                <c:pt idx="528">
                  <c:v>273</c:v>
                </c:pt>
                <c:pt idx="529">
                  <c:v>291</c:v>
                </c:pt>
                <c:pt idx="530">
                  <c:v>249</c:v>
                </c:pt>
                <c:pt idx="531">
                  <c:v>250</c:v>
                </c:pt>
                <c:pt idx="532">
                  <c:v>251</c:v>
                </c:pt>
                <c:pt idx="533">
                  <c:v>270</c:v>
                </c:pt>
                <c:pt idx="534">
                  <c:v>268</c:v>
                </c:pt>
                <c:pt idx="535">
                  <c:v>295</c:v>
                </c:pt>
                <c:pt idx="536">
                  <c:v>273</c:v>
                </c:pt>
                <c:pt idx="537">
                  <c:v>268</c:v>
                </c:pt>
                <c:pt idx="538">
                  <c:v>249</c:v>
                </c:pt>
                <c:pt idx="539">
                  <c:v>207</c:v>
                </c:pt>
                <c:pt idx="540">
                  <c:v>252</c:v>
                </c:pt>
                <c:pt idx="541">
                  <c:v>253</c:v>
                </c:pt>
                <c:pt idx="542">
                  <c:v>268</c:v>
                </c:pt>
                <c:pt idx="543">
                  <c:v>295</c:v>
                </c:pt>
                <c:pt idx="544">
                  <c:v>307</c:v>
                </c:pt>
                <c:pt idx="545">
                  <c:v>279</c:v>
                </c:pt>
                <c:pt idx="546">
                  <c:v>251</c:v>
                </c:pt>
                <c:pt idx="547">
                  <c:v>298</c:v>
                </c:pt>
                <c:pt idx="548">
                  <c:v>252</c:v>
                </c:pt>
                <c:pt idx="549">
                  <c:v>259</c:v>
                </c:pt>
                <c:pt idx="550">
                  <c:v>275</c:v>
                </c:pt>
                <c:pt idx="551">
                  <c:v>288</c:v>
                </c:pt>
                <c:pt idx="552">
                  <c:v>247</c:v>
                </c:pt>
                <c:pt idx="553">
                  <c:v>231</c:v>
                </c:pt>
                <c:pt idx="554">
                  <c:v>278</c:v>
                </c:pt>
                <c:pt idx="555">
                  <c:v>254</c:v>
                </c:pt>
                <c:pt idx="556">
                  <c:v>249</c:v>
                </c:pt>
                <c:pt idx="557">
                  <c:v>280</c:v>
                </c:pt>
                <c:pt idx="558">
                  <c:v>289</c:v>
                </c:pt>
                <c:pt idx="559">
                  <c:v>293</c:v>
                </c:pt>
                <c:pt idx="560">
                  <c:v>259</c:v>
                </c:pt>
                <c:pt idx="561">
                  <c:v>260</c:v>
                </c:pt>
                <c:pt idx="562">
                  <c:v>248</c:v>
                </c:pt>
                <c:pt idx="563">
                  <c:v>267</c:v>
                </c:pt>
                <c:pt idx="564">
                  <c:v>277</c:v>
                </c:pt>
                <c:pt idx="565">
                  <c:v>282</c:v>
                </c:pt>
                <c:pt idx="566">
                  <c:v>280</c:v>
                </c:pt>
                <c:pt idx="567">
                  <c:v>258</c:v>
                </c:pt>
                <c:pt idx="568">
                  <c:v>257</c:v>
                </c:pt>
                <c:pt idx="569">
                  <c:v>241</c:v>
                </c:pt>
                <c:pt idx="570">
                  <c:v>254</c:v>
                </c:pt>
                <c:pt idx="571">
                  <c:v>243</c:v>
                </c:pt>
                <c:pt idx="572">
                  <c:v>254</c:v>
                </c:pt>
                <c:pt idx="573">
                  <c:v>236</c:v>
                </c:pt>
                <c:pt idx="574">
                  <c:v>247</c:v>
                </c:pt>
                <c:pt idx="575">
                  <c:v>269</c:v>
                </c:pt>
                <c:pt idx="576">
                  <c:v>258</c:v>
                </c:pt>
                <c:pt idx="577">
                  <c:v>274</c:v>
                </c:pt>
                <c:pt idx="578">
                  <c:v>262</c:v>
                </c:pt>
                <c:pt idx="579">
                  <c:v>283</c:v>
                </c:pt>
                <c:pt idx="580">
                  <c:v>243</c:v>
                </c:pt>
                <c:pt idx="581">
                  <c:v>302</c:v>
                </c:pt>
                <c:pt idx="582">
                  <c:v>275</c:v>
                </c:pt>
                <c:pt idx="583">
                  <c:v>261</c:v>
                </c:pt>
                <c:pt idx="584">
                  <c:v>290</c:v>
                </c:pt>
                <c:pt idx="585">
                  <c:v>310</c:v>
                </c:pt>
                <c:pt idx="586">
                  <c:v>242</c:v>
                </c:pt>
                <c:pt idx="587">
                  <c:v>259</c:v>
                </c:pt>
                <c:pt idx="588">
                  <c:v>271</c:v>
                </c:pt>
                <c:pt idx="589">
                  <c:v>275</c:v>
                </c:pt>
                <c:pt idx="590">
                  <c:v>282</c:v>
                </c:pt>
                <c:pt idx="591">
                  <c:v>236</c:v>
                </c:pt>
                <c:pt idx="592">
                  <c:v>254</c:v>
                </c:pt>
                <c:pt idx="593">
                  <c:v>264</c:v>
                </c:pt>
                <c:pt idx="594">
                  <c:v>267</c:v>
                </c:pt>
                <c:pt idx="595">
                  <c:v>250</c:v>
                </c:pt>
                <c:pt idx="596">
                  <c:v>261</c:v>
                </c:pt>
                <c:pt idx="597">
                  <c:v>282</c:v>
                </c:pt>
                <c:pt idx="598">
                  <c:v>271</c:v>
                </c:pt>
                <c:pt idx="599">
                  <c:v>252</c:v>
                </c:pt>
                <c:pt idx="600">
                  <c:v>256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28-4EE1-92B8-D7A6F35BC0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929600"/>
        <c:axId val="43931520"/>
      </c:scatterChart>
      <c:valAx>
        <c:axId val="43929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931520"/>
        <c:crosses val="autoZero"/>
        <c:crossBetween val="midCat"/>
      </c:valAx>
      <c:valAx>
        <c:axId val="439315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392960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612"/>
  <sheetViews>
    <sheetView tabSelected="1" zoomScale="70" zoomScaleNormal="70" workbookViewId="0">
      <selection activeCell="F6" sqref="F6"/>
    </sheetView>
  </sheetViews>
  <sheetFormatPr defaultRowHeight="15" x14ac:dyDescent="0.25"/>
  <cols>
    <col min="1" max="1" width="9.28515625" bestFit="1" customWidth="1"/>
    <col min="2" max="2" width="21.85546875" style="4" bestFit="1" customWidth="1"/>
    <col min="3" max="3" width="13.7109375" customWidth="1"/>
    <col min="4" max="4" width="13.42578125" customWidth="1"/>
    <col min="5" max="5" width="11" customWidth="1"/>
    <col min="6" max="6" width="16" bestFit="1" customWidth="1"/>
    <col min="7" max="7" width="9.28515625" bestFit="1" customWidth="1"/>
    <col min="8" max="10" width="12.140625" bestFit="1" customWidth="1"/>
    <col min="11" max="11" width="16" bestFit="1" customWidth="1"/>
    <col min="12" max="12" width="14.140625" customWidth="1"/>
    <col min="13" max="13" width="16" bestFit="1" customWidth="1"/>
    <col min="14" max="17" width="9.28515625" bestFit="1" customWidth="1"/>
  </cols>
  <sheetData>
    <row r="2" spans="1:17" x14ac:dyDescent="0.25">
      <c r="D2" t="s">
        <v>26</v>
      </c>
      <c r="E2" s="2">
        <v>1253.5999999999999</v>
      </c>
      <c r="F2" t="s">
        <v>27</v>
      </c>
    </row>
    <row r="4" spans="1:17" x14ac:dyDescent="0.25">
      <c r="L4" t="s">
        <v>15</v>
      </c>
      <c r="M4" t="s">
        <v>17</v>
      </c>
      <c r="N4" t="s">
        <v>16</v>
      </c>
    </row>
    <row r="5" spans="1:17" x14ac:dyDescent="0.25">
      <c r="B5" s="7"/>
      <c r="C5" t="s">
        <v>10</v>
      </c>
      <c r="E5" t="s">
        <v>22</v>
      </c>
      <c r="F5" s="2">
        <v>25.051479137307457</v>
      </c>
      <c r="G5" s="2">
        <v>0</v>
      </c>
      <c r="H5" s="2">
        <v>0</v>
      </c>
      <c r="I5" s="2">
        <v>0</v>
      </c>
      <c r="J5" s="2">
        <v>0</v>
      </c>
      <c r="L5">
        <v>285</v>
      </c>
      <c r="M5" s="3">
        <f>F6-L5</f>
        <v>117.82823800529206</v>
      </c>
      <c r="N5" s="2">
        <v>15</v>
      </c>
    </row>
    <row r="6" spans="1:17" x14ac:dyDescent="0.25">
      <c r="B6" s="7"/>
      <c r="C6" t="s">
        <v>11</v>
      </c>
      <c r="E6" t="s">
        <v>23</v>
      </c>
      <c r="F6" s="2">
        <v>402.82823800529206</v>
      </c>
      <c r="G6" s="2">
        <v>0</v>
      </c>
      <c r="H6" s="2">
        <v>0</v>
      </c>
      <c r="I6" s="2">
        <v>0</v>
      </c>
      <c r="J6" s="2">
        <v>0</v>
      </c>
    </row>
    <row r="7" spans="1:17" x14ac:dyDescent="0.25">
      <c r="B7" s="7"/>
      <c r="C7" t="s">
        <v>12</v>
      </c>
      <c r="E7" t="s">
        <v>24</v>
      </c>
      <c r="F7" s="2">
        <v>1.1068092980971176</v>
      </c>
      <c r="G7">
        <f>F7</f>
        <v>1.1068092980971176</v>
      </c>
      <c r="H7">
        <f>F7</f>
        <v>1.1068092980971176</v>
      </c>
      <c r="I7">
        <f>F7</f>
        <v>1.1068092980971176</v>
      </c>
      <c r="J7">
        <f>F7</f>
        <v>1.1068092980971176</v>
      </c>
    </row>
    <row r="8" spans="1:17" x14ac:dyDescent="0.25">
      <c r="B8" s="7"/>
      <c r="C8" t="s">
        <v>13</v>
      </c>
      <c r="E8" t="s">
        <v>0</v>
      </c>
      <c r="F8">
        <f>2*SQRT(2*LN(2))*F7</f>
        <v>2.6063367211857278</v>
      </c>
      <c r="G8">
        <f t="shared" ref="G8:H8" si="0">2*SQRT(2*LN(2))*G7</f>
        <v>2.6063367211857278</v>
      </c>
      <c r="H8">
        <f t="shared" si="0"/>
        <v>2.6063367211857278</v>
      </c>
      <c r="I8">
        <f t="shared" ref="I8:J8" si="1">2*SQRT(2*LN(2))*I7</f>
        <v>2.6063367211857278</v>
      </c>
      <c r="J8">
        <f t="shared" si="1"/>
        <v>2.6063367211857278</v>
      </c>
    </row>
    <row r="9" spans="1:17" x14ac:dyDescent="0.25">
      <c r="B9" s="7"/>
      <c r="C9" t="s">
        <v>14</v>
      </c>
      <c r="E9" t="s">
        <v>1</v>
      </c>
      <c r="F9">
        <f t="shared" ref="F9:H9" si="2">F5*F7*SQRT(2*PI())</f>
        <v>69.501808663542889</v>
      </c>
      <c r="G9">
        <f t="shared" si="2"/>
        <v>0</v>
      </c>
      <c r="H9">
        <f t="shared" si="2"/>
        <v>0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25">
      <c r="B10" s="7"/>
      <c r="C10" t="s">
        <v>14</v>
      </c>
      <c r="E10" t="s">
        <v>21</v>
      </c>
      <c r="J10">
        <f>SUM(F9:J9)</f>
        <v>69.501808663542889</v>
      </c>
      <c r="M10" s="4">
        <f>SUM(M12:M1113)</f>
        <v>170518.50718923364</v>
      </c>
    </row>
    <row r="11" spans="1:17" s="6" customFormat="1" x14ac:dyDescent="0.25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25">
      <c r="A12">
        <v>820</v>
      </c>
      <c r="B12">
        <v>280</v>
      </c>
      <c r="C12">
        <f>$P$12*A12+$Q$12</f>
        <v>274.78493396539318</v>
      </c>
      <c r="D12">
        <f>$E$2-A12-$N$5</f>
        <v>418.59999999999991</v>
      </c>
      <c r="E12">
        <f>B12-C12</f>
        <v>5.2150660346068207</v>
      </c>
      <c r="F12">
        <f t="shared" ref="F12:J27" si="4">F$5*EXP(-(($D12-F$6)^2)/(2*F$7^2))</f>
        <v>2.0224800967310415E-43</v>
      </c>
      <c r="G12">
        <f>G$5*EXP(-(($D12-G$6)^2)/(2*G$7^2))</f>
        <v>0</v>
      </c>
      <c r="H12">
        <f>H$5*EXP(-(($D12-H$6)^2)/(2*H$7^2))</f>
        <v>0</v>
      </c>
      <c r="I12">
        <f>I$5*EXP(-(($D12-I$6)^2)/(2*I$7^2))</f>
        <v>0</v>
      </c>
      <c r="J12">
        <f t="shared" si="4"/>
        <v>0</v>
      </c>
      <c r="K12">
        <f>F12+G12+H12+I12+J12</f>
        <v>2.0224800967310415E-43</v>
      </c>
      <c r="L12">
        <f>E12-K12</f>
        <v>5.2150660346068207</v>
      </c>
      <c r="M12">
        <f>(L12)^2</f>
        <v>27.196913745309711</v>
      </c>
      <c r="N12">
        <v>830.99999999999</v>
      </c>
      <c r="O12">
        <v>288</v>
      </c>
      <c r="P12" s="2">
        <f t="array" ref="P12:Q14">LINEST(O12:O53,N12:N53,1,1)</f>
        <v>-0.30947503950402688</v>
      </c>
      <c r="Q12" s="2">
        <v>528.55446635869521</v>
      </c>
    </row>
    <row r="13" spans="1:17" x14ac:dyDescent="0.25">
      <c r="A13">
        <v>820.05</v>
      </c>
      <c r="B13">
        <v>266</v>
      </c>
      <c r="C13">
        <f t="shared" ref="C13:C76" si="5">$P$12*A13+$Q$12</f>
        <v>274.76946021341797</v>
      </c>
      <c r="D13">
        <f t="shared" ref="D13:D76" si="6">$E$2-A13-$N$5</f>
        <v>418.54999999999995</v>
      </c>
      <c r="E13">
        <f t="shared" ref="E13:E76" si="7">B13-C13</f>
        <v>-8.7694602134179718</v>
      </c>
      <c r="F13">
        <f t="shared" ref="F13:I76" si="8">F$5*EXP(-(($D13-F$6)^2)/(2*F$7^2))</f>
        <v>3.8460068786448453E-43</v>
      </c>
      <c r="G13">
        <f t="shared" si="8"/>
        <v>0</v>
      </c>
      <c r="H13">
        <f t="shared" si="8"/>
        <v>0</v>
      </c>
      <c r="I13">
        <f t="shared" si="8"/>
        <v>0</v>
      </c>
      <c r="J13">
        <f t="shared" si="4"/>
        <v>0</v>
      </c>
      <c r="K13">
        <f t="shared" ref="K13:K76" si="9">F13+G13+H13+I13+J13</f>
        <v>3.8460068786448453E-43</v>
      </c>
      <c r="L13">
        <f t="shared" ref="L13:L75" si="10">E13-K13</f>
        <v>-8.7694602134179718</v>
      </c>
      <c r="M13">
        <f t="shared" ref="M13:M76" si="11">(L13)^2</f>
        <v>76.903432434720784</v>
      </c>
      <c r="N13">
        <v>831.04999999998995</v>
      </c>
      <c r="O13">
        <v>277</v>
      </c>
      <c r="P13" s="2">
        <v>0.54477111180445159</v>
      </c>
      <c r="Q13" s="2">
        <v>455.43527714299546</v>
      </c>
    </row>
    <row r="14" spans="1:17" x14ac:dyDescent="0.25">
      <c r="A14">
        <v>820.1</v>
      </c>
      <c r="B14">
        <v>270</v>
      </c>
      <c r="C14">
        <f t="shared" si="5"/>
        <v>274.75398646144276</v>
      </c>
      <c r="D14">
        <f t="shared" si="6"/>
        <v>418.49999999999989</v>
      </c>
      <c r="E14">
        <f t="shared" si="7"/>
        <v>-4.7539864614427643</v>
      </c>
      <c r="F14">
        <f t="shared" si="8"/>
        <v>7.2987680289128955E-43</v>
      </c>
      <c r="G14">
        <f t="shared" si="8"/>
        <v>0</v>
      </c>
      <c r="H14">
        <f t="shared" si="8"/>
        <v>0</v>
      </c>
      <c r="I14">
        <f t="shared" si="8"/>
        <v>0</v>
      </c>
      <c r="J14">
        <f t="shared" si="4"/>
        <v>0</v>
      </c>
      <c r="K14">
        <f t="shared" si="9"/>
        <v>7.2987680289128955E-43</v>
      </c>
      <c r="L14">
        <f t="shared" si="10"/>
        <v>-4.7539864614427643</v>
      </c>
      <c r="M14">
        <f t="shared" si="11"/>
        <v>22.600387275581095</v>
      </c>
      <c r="N14">
        <v>831.09999999999002</v>
      </c>
      <c r="O14">
        <v>260</v>
      </c>
      <c r="P14" s="2">
        <v>8.0033777720162295E-3</v>
      </c>
      <c r="Q14" s="2">
        <v>15.923259820847408</v>
      </c>
    </row>
    <row r="15" spans="1:17" x14ac:dyDescent="0.25">
      <c r="A15">
        <v>820.15</v>
      </c>
      <c r="B15">
        <v>267</v>
      </c>
      <c r="C15">
        <f t="shared" si="5"/>
        <v>274.73851270946756</v>
      </c>
      <c r="D15">
        <f t="shared" si="6"/>
        <v>418.44999999999993</v>
      </c>
      <c r="E15">
        <f t="shared" si="7"/>
        <v>-7.7385127094675568</v>
      </c>
      <c r="F15">
        <f t="shared" si="8"/>
        <v>1.3823014689560063E-42</v>
      </c>
      <c r="G15">
        <f t="shared" si="8"/>
        <v>0</v>
      </c>
      <c r="H15">
        <f t="shared" si="8"/>
        <v>0</v>
      </c>
      <c r="I15">
        <f t="shared" si="8"/>
        <v>0</v>
      </c>
      <c r="J15">
        <f t="shared" si="4"/>
        <v>0</v>
      </c>
      <c r="K15">
        <f t="shared" si="9"/>
        <v>1.3823014689560063E-42</v>
      </c>
      <c r="L15">
        <f t="shared" si="10"/>
        <v>-7.7385127094675568</v>
      </c>
      <c r="M15">
        <f t="shared" si="11"/>
        <v>59.884578954590907</v>
      </c>
      <c r="N15">
        <v>831.14999999998997</v>
      </c>
      <c r="O15">
        <v>262</v>
      </c>
    </row>
    <row r="16" spans="1:17" x14ac:dyDescent="0.25">
      <c r="A16">
        <v>820.2</v>
      </c>
      <c r="B16">
        <v>277</v>
      </c>
      <c r="C16">
        <f t="shared" si="5"/>
        <v>274.72303895749235</v>
      </c>
      <c r="D16">
        <f t="shared" si="6"/>
        <v>418.39999999999986</v>
      </c>
      <c r="E16">
        <f t="shared" si="7"/>
        <v>2.2769610425076507</v>
      </c>
      <c r="F16">
        <f t="shared" si="8"/>
        <v>2.6125805071715836E-42</v>
      </c>
      <c r="G16">
        <f t="shared" si="8"/>
        <v>0</v>
      </c>
      <c r="H16">
        <f t="shared" si="8"/>
        <v>0</v>
      </c>
      <c r="I16">
        <f t="shared" si="8"/>
        <v>0</v>
      </c>
      <c r="J16">
        <f t="shared" si="4"/>
        <v>0</v>
      </c>
      <c r="K16">
        <f t="shared" si="9"/>
        <v>2.6125805071715836E-42</v>
      </c>
      <c r="L16">
        <f t="shared" si="10"/>
        <v>2.2769610425076507</v>
      </c>
      <c r="M16">
        <f t="shared" si="11"/>
        <v>5.184551589097528</v>
      </c>
      <c r="N16">
        <v>831.19999999999004</v>
      </c>
      <c r="O16">
        <v>280</v>
      </c>
    </row>
    <row r="17" spans="1:15" x14ac:dyDescent="0.25">
      <c r="A17">
        <v>820.25</v>
      </c>
      <c r="B17">
        <v>288</v>
      </c>
      <c r="C17">
        <f t="shared" si="5"/>
        <v>274.7075652055172</v>
      </c>
      <c r="D17">
        <f t="shared" si="6"/>
        <v>418.34999999999991</v>
      </c>
      <c r="E17">
        <f t="shared" si="7"/>
        <v>13.292434794482801</v>
      </c>
      <c r="F17">
        <f t="shared" si="8"/>
        <v>4.9277685218249614E-42</v>
      </c>
      <c r="G17">
        <f t="shared" si="8"/>
        <v>0</v>
      </c>
      <c r="H17">
        <f t="shared" si="8"/>
        <v>0</v>
      </c>
      <c r="I17">
        <f t="shared" si="8"/>
        <v>0</v>
      </c>
      <c r="J17">
        <f t="shared" si="4"/>
        <v>0</v>
      </c>
      <c r="K17">
        <f t="shared" si="9"/>
        <v>4.9277685218249614E-42</v>
      </c>
      <c r="L17">
        <f t="shared" si="10"/>
        <v>13.292434794482801</v>
      </c>
      <c r="M17">
        <f t="shared" si="11"/>
        <v>176.68882276557704</v>
      </c>
      <c r="N17">
        <v>831.24999999999</v>
      </c>
      <c r="O17">
        <v>271</v>
      </c>
    </row>
    <row r="18" spans="1:15" x14ac:dyDescent="0.25">
      <c r="A18">
        <v>820.3</v>
      </c>
      <c r="B18">
        <v>282</v>
      </c>
      <c r="C18">
        <f t="shared" si="5"/>
        <v>274.69209145354193</v>
      </c>
      <c r="D18">
        <f t="shared" si="6"/>
        <v>418.29999999999995</v>
      </c>
      <c r="E18">
        <f t="shared" si="7"/>
        <v>7.3079085464580658</v>
      </c>
      <c r="F18">
        <f t="shared" si="8"/>
        <v>9.2756557016548827E-42</v>
      </c>
      <c r="G18">
        <f t="shared" si="8"/>
        <v>0</v>
      </c>
      <c r="H18">
        <f t="shared" si="8"/>
        <v>0</v>
      </c>
      <c r="I18">
        <f t="shared" si="8"/>
        <v>0</v>
      </c>
      <c r="J18">
        <f t="shared" si="4"/>
        <v>0</v>
      </c>
      <c r="K18">
        <f t="shared" si="9"/>
        <v>9.2756557016548827E-42</v>
      </c>
      <c r="L18">
        <f t="shared" si="10"/>
        <v>7.3079085464580658</v>
      </c>
      <c r="M18">
        <f t="shared" si="11"/>
        <v>53.405527323394843</v>
      </c>
      <c r="N18">
        <v>831.29999999998995</v>
      </c>
      <c r="O18">
        <v>258</v>
      </c>
    </row>
    <row r="19" spans="1:15" x14ac:dyDescent="0.25">
      <c r="A19">
        <v>820.35</v>
      </c>
      <c r="B19">
        <v>293</v>
      </c>
      <c r="C19">
        <f t="shared" si="5"/>
        <v>274.67661770156678</v>
      </c>
      <c r="D19">
        <f t="shared" si="6"/>
        <v>418.24999999999989</v>
      </c>
      <c r="E19">
        <f t="shared" si="7"/>
        <v>18.323382298433216</v>
      </c>
      <c r="F19">
        <f t="shared" si="8"/>
        <v>1.742419187858212E-41</v>
      </c>
      <c r="G19">
        <f t="shared" si="8"/>
        <v>0</v>
      </c>
      <c r="H19">
        <f t="shared" si="8"/>
        <v>0</v>
      </c>
      <c r="I19">
        <f t="shared" si="8"/>
        <v>0</v>
      </c>
      <c r="J19">
        <f t="shared" si="4"/>
        <v>0</v>
      </c>
      <c r="K19">
        <f t="shared" si="9"/>
        <v>1.742419187858212E-41</v>
      </c>
      <c r="L19">
        <f t="shared" si="10"/>
        <v>18.323382298433216</v>
      </c>
      <c r="M19">
        <f t="shared" si="11"/>
        <v>335.74633885453574</v>
      </c>
      <c r="N19">
        <v>831.34999999999002</v>
      </c>
      <c r="O19">
        <v>263</v>
      </c>
    </row>
    <row r="20" spans="1:15" x14ac:dyDescent="0.25">
      <c r="A20">
        <v>820.4</v>
      </c>
      <c r="B20">
        <v>283</v>
      </c>
      <c r="C20">
        <f t="shared" si="5"/>
        <v>274.66114394959152</v>
      </c>
      <c r="D20">
        <f t="shared" si="6"/>
        <v>418.19999999999993</v>
      </c>
      <c r="E20">
        <f t="shared" si="7"/>
        <v>8.3388560504084808</v>
      </c>
      <c r="F20">
        <f t="shared" si="8"/>
        <v>3.2664376606291873E-41</v>
      </c>
      <c r="G20">
        <f t="shared" si="8"/>
        <v>0</v>
      </c>
      <c r="H20">
        <f t="shared" si="8"/>
        <v>0</v>
      </c>
      <c r="I20">
        <f t="shared" si="8"/>
        <v>0</v>
      </c>
      <c r="J20">
        <f t="shared" si="4"/>
        <v>0</v>
      </c>
      <c r="K20">
        <f t="shared" si="9"/>
        <v>3.2664376606291873E-41</v>
      </c>
      <c r="L20">
        <f t="shared" si="10"/>
        <v>8.3388560504084808</v>
      </c>
      <c r="M20">
        <f t="shared" si="11"/>
        <v>69.536520229434132</v>
      </c>
      <c r="N20">
        <v>831.39999999998997</v>
      </c>
      <c r="O20">
        <v>265</v>
      </c>
    </row>
    <row r="21" spans="1:15" x14ac:dyDescent="0.25">
      <c r="A21">
        <v>820.45</v>
      </c>
      <c r="B21">
        <v>264</v>
      </c>
      <c r="C21">
        <f t="shared" si="5"/>
        <v>274.64567019761637</v>
      </c>
      <c r="D21">
        <f t="shared" si="6"/>
        <v>418.14999999999986</v>
      </c>
      <c r="E21">
        <f t="shared" si="7"/>
        <v>-10.645670197616369</v>
      </c>
      <c r="F21">
        <f t="shared" si="8"/>
        <v>6.1109651571280453E-41</v>
      </c>
      <c r="G21">
        <f t="shared" si="8"/>
        <v>0</v>
      </c>
      <c r="H21">
        <f t="shared" si="8"/>
        <v>0</v>
      </c>
      <c r="I21">
        <f t="shared" si="8"/>
        <v>0</v>
      </c>
      <c r="J21">
        <f t="shared" si="4"/>
        <v>0</v>
      </c>
      <c r="K21">
        <f t="shared" si="9"/>
        <v>6.1109651571280453E-41</v>
      </c>
      <c r="L21">
        <f t="shared" si="10"/>
        <v>-10.645670197616369</v>
      </c>
      <c r="M21">
        <f t="shared" si="11"/>
        <v>113.33029395641734</v>
      </c>
      <c r="N21">
        <v>831.44999999999004</v>
      </c>
      <c r="O21">
        <v>272</v>
      </c>
    </row>
    <row r="22" spans="1:15" x14ac:dyDescent="0.25">
      <c r="A22">
        <v>820.5</v>
      </c>
      <c r="B22">
        <v>290</v>
      </c>
      <c r="C22">
        <f t="shared" si="5"/>
        <v>274.63019644564116</v>
      </c>
      <c r="D22">
        <f t="shared" si="6"/>
        <v>418.09999999999991</v>
      </c>
      <c r="E22">
        <f t="shared" si="7"/>
        <v>15.369803554358839</v>
      </c>
      <c r="F22">
        <f t="shared" si="8"/>
        <v>1.1409298560826097E-40</v>
      </c>
      <c r="G22">
        <f t="shared" si="8"/>
        <v>0</v>
      </c>
      <c r="H22">
        <f t="shared" si="8"/>
        <v>0</v>
      </c>
      <c r="I22">
        <f t="shared" si="8"/>
        <v>0</v>
      </c>
      <c r="J22">
        <f t="shared" si="4"/>
        <v>0</v>
      </c>
      <c r="K22">
        <f t="shared" si="9"/>
        <v>1.1409298560826097E-40</v>
      </c>
      <c r="L22">
        <f t="shared" si="10"/>
        <v>15.369803554358839</v>
      </c>
      <c r="M22">
        <f t="shared" si="11"/>
        <v>236.23086129958159</v>
      </c>
      <c r="N22">
        <v>831.49999999999</v>
      </c>
      <c r="O22">
        <v>270</v>
      </c>
    </row>
    <row r="23" spans="1:15" x14ac:dyDescent="0.25">
      <c r="A23">
        <v>820.54999999999905</v>
      </c>
      <c r="B23">
        <v>255</v>
      </c>
      <c r="C23">
        <f t="shared" si="5"/>
        <v>274.61472269366624</v>
      </c>
      <c r="D23">
        <f t="shared" si="6"/>
        <v>418.05000000000086</v>
      </c>
      <c r="E23">
        <f t="shared" si="7"/>
        <v>-19.614722693666238</v>
      </c>
      <c r="F23">
        <f t="shared" si="8"/>
        <v>2.1257969841717785E-40</v>
      </c>
      <c r="G23">
        <f t="shared" si="8"/>
        <v>0</v>
      </c>
      <c r="H23">
        <f t="shared" si="8"/>
        <v>0</v>
      </c>
      <c r="I23">
        <f t="shared" si="8"/>
        <v>0</v>
      </c>
      <c r="J23">
        <f t="shared" si="4"/>
        <v>0</v>
      </c>
      <c r="K23">
        <f t="shared" si="9"/>
        <v>2.1257969841717785E-40</v>
      </c>
      <c r="L23">
        <f t="shared" si="10"/>
        <v>-19.614722693666238</v>
      </c>
      <c r="M23">
        <f t="shared" si="11"/>
        <v>384.73734634942531</v>
      </c>
      <c r="N23">
        <v>831.54999999998904</v>
      </c>
      <c r="O23">
        <v>273</v>
      </c>
    </row>
    <row r="24" spans="1:15" x14ac:dyDescent="0.25">
      <c r="A24">
        <v>820.599999999999</v>
      </c>
      <c r="B24">
        <v>299</v>
      </c>
      <c r="C24">
        <f t="shared" si="5"/>
        <v>274.59924894169103</v>
      </c>
      <c r="D24">
        <f t="shared" si="6"/>
        <v>418.00000000000091</v>
      </c>
      <c r="E24">
        <f t="shared" si="7"/>
        <v>24.40075105830897</v>
      </c>
      <c r="F24">
        <f t="shared" si="8"/>
        <v>3.9527407619242604E-40</v>
      </c>
      <c r="G24">
        <f t="shared" si="8"/>
        <v>0</v>
      </c>
      <c r="H24">
        <f t="shared" si="8"/>
        <v>0</v>
      </c>
      <c r="I24">
        <f t="shared" si="8"/>
        <v>0</v>
      </c>
      <c r="J24">
        <f t="shared" si="4"/>
        <v>0</v>
      </c>
      <c r="K24">
        <f t="shared" si="9"/>
        <v>3.9527407619242604E-40</v>
      </c>
      <c r="L24">
        <f t="shared" si="10"/>
        <v>24.40075105830897</v>
      </c>
      <c r="M24">
        <f t="shared" si="11"/>
        <v>595.39665220956635</v>
      </c>
      <c r="N24">
        <v>831.599999999989</v>
      </c>
      <c r="O24">
        <v>244</v>
      </c>
    </row>
    <row r="25" spans="1:15" x14ac:dyDescent="0.25">
      <c r="A25">
        <v>820.64999999999895</v>
      </c>
      <c r="B25">
        <v>265</v>
      </c>
      <c r="C25">
        <f t="shared" si="5"/>
        <v>274.58377518971588</v>
      </c>
      <c r="D25">
        <f t="shared" si="6"/>
        <v>417.95000000000095</v>
      </c>
      <c r="E25">
        <f t="shared" si="7"/>
        <v>-9.5837751897158796</v>
      </c>
      <c r="F25">
        <f t="shared" si="8"/>
        <v>7.3348051665326993E-40</v>
      </c>
      <c r="G25">
        <f t="shared" si="8"/>
        <v>0</v>
      </c>
      <c r="H25">
        <f t="shared" si="8"/>
        <v>0</v>
      </c>
      <c r="I25">
        <f t="shared" si="8"/>
        <v>0</v>
      </c>
      <c r="J25">
        <f t="shared" si="4"/>
        <v>0</v>
      </c>
      <c r="K25">
        <f t="shared" si="9"/>
        <v>7.3348051665326993E-40</v>
      </c>
      <c r="L25">
        <f t="shared" si="10"/>
        <v>-9.5837751897158796</v>
      </c>
      <c r="M25">
        <f t="shared" si="11"/>
        <v>91.848746887013647</v>
      </c>
      <c r="N25">
        <v>831.64999999998895</v>
      </c>
      <c r="O25">
        <v>295</v>
      </c>
    </row>
    <row r="26" spans="1:15" x14ac:dyDescent="0.25">
      <c r="A26">
        <v>820.69999999999902</v>
      </c>
      <c r="B26">
        <v>277</v>
      </c>
      <c r="C26">
        <f t="shared" si="5"/>
        <v>274.56830143774062</v>
      </c>
      <c r="D26">
        <f t="shared" si="6"/>
        <v>417.90000000000089</v>
      </c>
      <c r="E26">
        <f t="shared" si="7"/>
        <v>2.4316985622593847</v>
      </c>
      <c r="F26">
        <f t="shared" si="8"/>
        <v>1.3582901029156391E-39</v>
      </c>
      <c r="G26">
        <f t="shared" si="8"/>
        <v>0</v>
      </c>
      <c r="H26">
        <f t="shared" si="8"/>
        <v>0</v>
      </c>
      <c r="I26">
        <f t="shared" si="8"/>
        <v>0</v>
      </c>
      <c r="J26">
        <f t="shared" si="4"/>
        <v>0</v>
      </c>
      <c r="K26">
        <f t="shared" si="9"/>
        <v>1.3582901029156391E-39</v>
      </c>
      <c r="L26">
        <f t="shared" si="10"/>
        <v>2.4316985622593847</v>
      </c>
      <c r="M26">
        <f t="shared" si="11"/>
        <v>5.9131578976943588</v>
      </c>
      <c r="N26">
        <v>831.69999999998902</v>
      </c>
      <c r="O26">
        <v>276</v>
      </c>
    </row>
    <row r="27" spans="1:15" x14ac:dyDescent="0.25">
      <c r="A27">
        <v>820.74999999999898</v>
      </c>
      <c r="B27">
        <v>285</v>
      </c>
      <c r="C27">
        <f t="shared" si="5"/>
        <v>274.55282768576546</v>
      </c>
      <c r="D27">
        <f t="shared" si="6"/>
        <v>417.85000000000093</v>
      </c>
      <c r="E27">
        <f t="shared" si="7"/>
        <v>10.447172314234535</v>
      </c>
      <c r="F27">
        <f t="shared" si="8"/>
        <v>2.5102108037108245E-39</v>
      </c>
      <c r="G27">
        <f t="shared" si="8"/>
        <v>0</v>
      </c>
      <c r="H27">
        <f t="shared" si="8"/>
        <v>0</v>
      </c>
      <c r="I27">
        <f t="shared" si="8"/>
        <v>0</v>
      </c>
      <c r="J27">
        <f t="shared" si="4"/>
        <v>0</v>
      </c>
      <c r="K27">
        <f t="shared" si="9"/>
        <v>2.5102108037108245E-39</v>
      </c>
      <c r="L27">
        <f t="shared" si="10"/>
        <v>10.447172314234535</v>
      </c>
      <c r="M27">
        <f t="shared" si="11"/>
        <v>109.14340936330858</v>
      </c>
      <c r="N27">
        <v>831.74999999998897</v>
      </c>
      <c r="O27">
        <v>278</v>
      </c>
    </row>
    <row r="28" spans="1:15" x14ac:dyDescent="0.25">
      <c r="A28">
        <v>820.79999999999905</v>
      </c>
      <c r="B28">
        <v>279</v>
      </c>
      <c r="C28">
        <f t="shared" si="5"/>
        <v>274.5373539337902</v>
      </c>
      <c r="D28">
        <f t="shared" si="6"/>
        <v>417.80000000000086</v>
      </c>
      <c r="E28">
        <f t="shared" si="7"/>
        <v>4.4626460662097998</v>
      </c>
      <c r="F28">
        <f t="shared" si="8"/>
        <v>4.629579611084357E-39</v>
      </c>
      <c r="G28">
        <f t="shared" si="8"/>
        <v>0</v>
      </c>
      <c r="H28">
        <f t="shared" si="8"/>
        <v>0</v>
      </c>
      <c r="I28">
        <f t="shared" si="8"/>
        <v>0</v>
      </c>
      <c r="J28">
        <f t="shared" ref="J28:J75" si="12">J$5*EXP(-(($D28-J$6)^2)/(2*J$7^2))</f>
        <v>0</v>
      </c>
      <c r="K28">
        <f t="shared" si="9"/>
        <v>4.629579611084357E-39</v>
      </c>
      <c r="L28">
        <f t="shared" si="10"/>
        <v>4.4626460662097998</v>
      </c>
      <c r="M28">
        <f t="shared" si="11"/>
        <v>19.915209912257801</v>
      </c>
      <c r="N28">
        <v>831.79999999998904</v>
      </c>
      <c r="O28">
        <v>285</v>
      </c>
    </row>
    <row r="29" spans="1:15" x14ac:dyDescent="0.25">
      <c r="A29">
        <v>820.849999999999</v>
      </c>
      <c r="B29">
        <v>298</v>
      </c>
      <c r="C29">
        <f t="shared" si="5"/>
        <v>274.52188018181505</v>
      </c>
      <c r="D29">
        <f t="shared" si="6"/>
        <v>417.75000000000091</v>
      </c>
      <c r="E29">
        <f t="shared" si="7"/>
        <v>23.47811981818495</v>
      </c>
      <c r="F29">
        <f t="shared" si="8"/>
        <v>8.5209226536917112E-39</v>
      </c>
      <c r="G29">
        <f t="shared" si="8"/>
        <v>0</v>
      </c>
      <c r="H29">
        <f t="shared" si="8"/>
        <v>0</v>
      </c>
      <c r="I29">
        <f t="shared" si="8"/>
        <v>0</v>
      </c>
      <c r="J29">
        <f t="shared" si="12"/>
        <v>0</v>
      </c>
      <c r="K29">
        <f t="shared" si="9"/>
        <v>8.5209226536917112E-39</v>
      </c>
      <c r="L29">
        <f t="shared" si="10"/>
        <v>23.47811981818495</v>
      </c>
      <c r="M29">
        <f t="shared" si="11"/>
        <v>551.22211019704889</v>
      </c>
      <c r="N29">
        <v>831.849999999989</v>
      </c>
      <c r="O29">
        <v>287</v>
      </c>
    </row>
    <row r="30" spans="1:15" x14ac:dyDescent="0.25">
      <c r="A30">
        <v>820.89999999999895</v>
      </c>
      <c r="B30">
        <v>279</v>
      </c>
      <c r="C30">
        <f t="shared" si="5"/>
        <v>274.5064064298399</v>
      </c>
      <c r="D30">
        <f t="shared" si="6"/>
        <v>417.70000000000095</v>
      </c>
      <c r="E30">
        <f t="shared" si="7"/>
        <v>4.4935935701601011</v>
      </c>
      <c r="F30">
        <f t="shared" si="8"/>
        <v>1.5651119006668905E-38</v>
      </c>
      <c r="G30">
        <f t="shared" si="8"/>
        <v>0</v>
      </c>
      <c r="H30">
        <f t="shared" si="8"/>
        <v>0</v>
      </c>
      <c r="I30">
        <f t="shared" si="8"/>
        <v>0</v>
      </c>
      <c r="J30">
        <f t="shared" si="12"/>
        <v>0</v>
      </c>
      <c r="K30">
        <f t="shared" si="9"/>
        <v>1.5651119006668905E-38</v>
      </c>
      <c r="L30">
        <f t="shared" si="10"/>
        <v>4.4935935701601011</v>
      </c>
      <c r="M30">
        <f t="shared" si="11"/>
        <v>20.192383173784204</v>
      </c>
      <c r="N30">
        <v>831.89999999998895</v>
      </c>
      <c r="O30">
        <v>260</v>
      </c>
    </row>
    <row r="31" spans="1:15" x14ac:dyDescent="0.25">
      <c r="A31">
        <v>820.94999999999902</v>
      </c>
      <c r="B31">
        <v>261</v>
      </c>
      <c r="C31">
        <f t="shared" si="5"/>
        <v>274.49093267786463</v>
      </c>
      <c r="D31">
        <f t="shared" si="6"/>
        <v>417.65000000000089</v>
      </c>
      <c r="E31">
        <f t="shared" si="7"/>
        <v>-13.490932677864635</v>
      </c>
      <c r="F31">
        <f t="shared" si="8"/>
        <v>2.8689162367749454E-38</v>
      </c>
      <c r="G31">
        <f t="shared" si="8"/>
        <v>0</v>
      </c>
      <c r="H31">
        <f t="shared" si="8"/>
        <v>0</v>
      </c>
      <c r="I31">
        <f t="shared" si="8"/>
        <v>0</v>
      </c>
      <c r="J31">
        <f t="shared" si="12"/>
        <v>0</v>
      </c>
      <c r="K31">
        <f t="shared" si="9"/>
        <v>2.8689162367749454E-38</v>
      </c>
      <c r="L31">
        <f t="shared" si="10"/>
        <v>-13.490932677864635</v>
      </c>
      <c r="M31">
        <f t="shared" si="11"/>
        <v>182.00526451867583</v>
      </c>
      <c r="N31">
        <v>831.94999999998902</v>
      </c>
      <c r="O31">
        <v>258</v>
      </c>
    </row>
    <row r="32" spans="1:15" x14ac:dyDescent="0.25">
      <c r="A32">
        <v>820.99999999999898</v>
      </c>
      <c r="B32">
        <v>237</v>
      </c>
      <c r="C32">
        <f t="shared" si="5"/>
        <v>274.47545892588948</v>
      </c>
      <c r="D32">
        <f t="shared" si="6"/>
        <v>417.60000000000093</v>
      </c>
      <c r="E32">
        <f t="shared" si="7"/>
        <v>-37.475458925889484</v>
      </c>
      <c r="F32">
        <f t="shared" si="8"/>
        <v>5.2481235103523945E-38</v>
      </c>
      <c r="G32">
        <f t="shared" si="8"/>
        <v>0</v>
      </c>
      <c r="H32">
        <f t="shared" si="8"/>
        <v>0</v>
      </c>
      <c r="I32">
        <f t="shared" si="8"/>
        <v>0</v>
      </c>
      <c r="J32">
        <f t="shared" si="12"/>
        <v>0</v>
      </c>
      <c r="K32">
        <f t="shared" si="9"/>
        <v>5.2481235103523945E-38</v>
      </c>
      <c r="L32">
        <f t="shared" si="10"/>
        <v>-37.475458925889484</v>
      </c>
      <c r="M32">
        <f t="shared" si="11"/>
        <v>1404.4100217060297</v>
      </c>
      <c r="N32">
        <v>831.99999999998897</v>
      </c>
      <c r="O32">
        <v>277</v>
      </c>
    </row>
    <row r="33" spans="1:15" x14ac:dyDescent="0.25">
      <c r="A33">
        <v>821.04999999999905</v>
      </c>
      <c r="B33">
        <v>283</v>
      </c>
      <c r="C33">
        <f t="shared" si="5"/>
        <v>274.45998517391422</v>
      </c>
      <c r="D33">
        <f t="shared" si="6"/>
        <v>417.55000000000086</v>
      </c>
      <c r="E33">
        <f t="shared" si="7"/>
        <v>8.5400148260857804</v>
      </c>
      <c r="F33">
        <f t="shared" si="8"/>
        <v>9.5808475608599717E-38</v>
      </c>
      <c r="G33">
        <f t="shared" si="8"/>
        <v>0</v>
      </c>
      <c r="H33">
        <f t="shared" si="8"/>
        <v>0</v>
      </c>
      <c r="I33">
        <f t="shared" si="8"/>
        <v>0</v>
      </c>
      <c r="J33">
        <f t="shared" si="12"/>
        <v>0</v>
      </c>
      <c r="K33">
        <f t="shared" si="9"/>
        <v>9.5808475608599717E-38</v>
      </c>
      <c r="L33">
        <f t="shared" si="10"/>
        <v>8.5400148260857804</v>
      </c>
      <c r="M33">
        <f t="shared" si="11"/>
        <v>72.93185322976494</v>
      </c>
      <c r="N33">
        <v>839.99999999998204</v>
      </c>
      <c r="O33">
        <v>235</v>
      </c>
    </row>
    <row r="34" spans="1:15" x14ac:dyDescent="0.25">
      <c r="A34">
        <v>821.099999999999</v>
      </c>
      <c r="B34">
        <v>295</v>
      </c>
      <c r="C34">
        <f t="shared" si="5"/>
        <v>274.44451142193907</v>
      </c>
      <c r="D34">
        <f t="shared" si="6"/>
        <v>417.50000000000091</v>
      </c>
      <c r="E34">
        <f t="shared" si="7"/>
        <v>20.555488578060931</v>
      </c>
      <c r="F34">
        <f t="shared" si="8"/>
        <v>1.7454906120950462E-37</v>
      </c>
      <c r="G34">
        <f t="shared" si="8"/>
        <v>0</v>
      </c>
      <c r="H34">
        <f t="shared" si="8"/>
        <v>0</v>
      </c>
      <c r="I34">
        <f t="shared" si="8"/>
        <v>0</v>
      </c>
      <c r="J34">
        <f t="shared" si="12"/>
        <v>0</v>
      </c>
      <c r="K34">
        <f t="shared" si="9"/>
        <v>1.7454906120950462E-37</v>
      </c>
      <c r="L34">
        <f t="shared" si="10"/>
        <v>20.555488578060931</v>
      </c>
      <c r="M34">
        <f t="shared" si="11"/>
        <v>422.5281106827934</v>
      </c>
      <c r="N34">
        <v>840.04999999998199</v>
      </c>
      <c r="O34">
        <v>236</v>
      </c>
    </row>
    <row r="35" spans="1:15" x14ac:dyDescent="0.25">
      <c r="A35">
        <v>821.14999999999895</v>
      </c>
      <c r="B35">
        <v>290</v>
      </c>
      <c r="C35">
        <f t="shared" si="5"/>
        <v>274.42903766996386</v>
      </c>
      <c r="D35">
        <f t="shared" si="6"/>
        <v>417.45000000000095</v>
      </c>
      <c r="E35">
        <f t="shared" si="7"/>
        <v>15.570962330036139</v>
      </c>
      <c r="F35">
        <f t="shared" si="8"/>
        <v>3.173546079601258E-37</v>
      </c>
      <c r="G35">
        <f t="shared" si="8"/>
        <v>0</v>
      </c>
      <c r="H35">
        <f t="shared" si="8"/>
        <v>0</v>
      </c>
      <c r="I35">
        <f t="shared" si="8"/>
        <v>0</v>
      </c>
      <c r="J35">
        <f t="shared" si="12"/>
        <v>0</v>
      </c>
      <c r="K35">
        <f t="shared" si="9"/>
        <v>3.173546079601258E-37</v>
      </c>
      <c r="L35">
        <f t="shared" si="10"/>
        <v>15.570962330036139</v>
      </c>
      <c r="M35">
        <f t="shared" si="11"/>
        <v>242.45486788340446</v>
      </c>
      <c r="N35">
        <v>840.09999999998195</v>
      </c>
      <c r="O35">
        <v>268</v>
      </c>
    </row>
    <row r="36" spans="1:15" x14ac:dyDescent="0.25">
      <c r="A36">
        <v>821.19999999999902</v>
      </c>
      <c r="B36">
        <v>298</v>
      </c>
      <c r="C36">
        <f t="shared" si="5"/>
        <v>274.41356391798865</v>
      </c>
      <c r="D36">
        <f t="shared" si="6"/>
        <v>417.40000000000089</v>
      </c>
      <c r="E36">
        <f t="shared" si="7"/>
        <v>23.586436082011346</v>
      </c>
      <c r="F36">
        <f t="shared" si="8"/>
        <v>5.7581875211104212E-37</v>
      </c>
      <c r="G36">
        <f t="shared" si="8"/>
        <v>0</v>
      </c>
      <c r="H36">
        <f t="shared" si="8"/>
        <v>0</v>
      </c>
      <c r="I36">
        <f t="shared" si="8"/>
        <v>0</v>
      </c>
      <c r="J36">
        <f t="shared" si="12"/>
        <v>0</v>
      </c>
      <c r="K36">
        <f t="shared" si="9"/>
        <v>5.7581875211104212E-37</v>
      </c>
      <c r="L36">
        <f t="shared" si="10"/>
        <v>23.586436082011346</v>
      </c>
      <c r="M36">
        <f t="shared" si="11"/>
        <v>556.31996705080678</v>
      </c>
      <c r="N36">
        <v>840.14999999998201</v>
      </c>
      <c r="O36">
        <v>303</v>
      </c>
    </row>
    <row r="37" spans="1:15" x14ac:dyDescent="0.25">
      <c r="A37">
        <v>821.24999999999898</v>
      </c>
      <c r="B37">
        <v>275</v>
      </c>
      <c r="C37">
        <f t="shared" si="5"/>
        <v>274.39809016601345</v>
      </c>
      <c r="D37">
        <f t="shared" si="6"/>
        <v>417.35000000000093</v>
      </c>
      <c r="E37">
        <f t="shared" si="7"/>
        <v>0.60190983398655362</v>
      </c>
      <c r="F37">
        <f t="shared" si="8"/>
        <v>1.0426546958797901E-36</v>
      </c>
      <c r="G37">
        <f t="shared" si="8"/>
        <v>0</v>
      </c>
      <c r="H37">
        <f t="shared" si="8"/>
        <v>0</v>
      </c>
      <c r="I37">
        <f t="shared" si="8"/>
        <v>0</v>
      </c>
      <c r="J37">
        <f t="shared" si="12"/>
        <v>0</v>
      </c>
      <c r="K37">
        <f t="shared" si="9"/>
        <v>1.0426546958797901E-36</v>
      </c>
      <c r="L37">
        <f t="shared" si="10"/>
        <v>0.60190983398655362</v>
      </c>
      <c r="M37">
        <f t="shared" si="11"/>
        <v>0.36229544824972054</v>
      </c>
      <c r="N37">
        <v>840.19999999998197</v>
      </c>
      <c r="O37">
        <v>275</v>
      </c>
    </row>
    <row r="38" spans="1:15" x14ac:dyDescent="0.25">
      <c r="A38">
        <v>821.29999999999905</v>
      </c>
      <c r="B38">
        <v>269</v>
      </c>
      <c r="C38">
        <f t="shared" si="5"/>
        <v>274.38261641403824</v>
      </c>
      <c r="D38">
        <f t="shared" si="6"/>
        <v>417.30000000000086</v>
      </c>
      <c r="E38">
        <f t="shared" si="7"/>
        <v>-5.3826164140382389</v>
      </c>
      <c r="F38">
        <f t="shared" si="8"/>
        <v>1.8841215078139029E-36</v>
      </c>
      <c r="G38">
        <f t="shared" si="8"/>
        <v>0</v>
      </c>
      <c r="H38">
        <f t="shared" si="8"/>
        <v>0</v>
      </c>
      <c r="I38">
        <f t="shared" si="8"/>
        <v>0</v>
      </c>
      <c r="J38">
        <f t="shared" si="12"/>
        <v>0</v>
      </c>
      <c r="K38">
        <f t="shared" si="9"/>
        <v>1.8841215078139029E-36</v>
      </c>
      <c r="L38">
        <f t="shared" si="10"/>
        <v>-5.3826164140382389</v>
      </c>
      <c r="M38">
        <f t="shared" si="11"/>
        <v>28.972559460673871</v>
      </c>
      <c r="N38">
        <v>840.24999999998204</v>
      </c>
      <c r="O38">
        <v>273</v>
      </c>
    </row>
    <row r="39" spans="1:15" x14ac:dyDescent="0.25">
      <c r="A39">
        <v>821.349999999999</v>
      </c>
      <c r="B39">
        <v>262</v>
      </c>
      <c r="C39">
        <f t="shared" si="5"/>
        <v>274.36714266206303</v>
      </c>
      <c r="D39">
        <f t="shared" si="6"/>
        <v>417.25000000000091</v>
      </c>
      <c r="E39">
        <f t="shared" si="7"/>
        <v>-12.367142662063031</v>
      </c>
      <c r="F39">
        <f t="shared" si="8"/>
        <v>3.3977468225054954E-36</v>
      </c>
      <c r="G39">
        <f t="shared" si="8"/>
        <v>0</v>
      </c>
      <c r="H39">
        <f t="shared" si="8"/>
        <v>0</v>
      </c>
      <c r="I39">
        <f t="shared" si="8"/>
        <v>0</v>
      </c>
      <c r="J39">
        <f t="shared" si="12"/>
        <v>0</v>
      </c>
      <c r="K39">
        <f t="shared" si="9"/>
        <v>3.3977468225054954E-36</v>
      </c>
      <c r="L39">
        <f t="shared" si="10"/>
        <v>-12.367142662063031</v>
      </c>
      <c r="M39">
        <f t="shared" si="11"/>
        <v>152.94621762381948</v>
      </c>
      <c r="N39">
        <v>840.29999999998199</v>
      </c>
      <c r="O39">
        <v>259</v>
      </c>
    </row>
    <row r="40" spans="1:15" x14ac:dyDescent="0.25">
      <c r="A40">
        <v>821.39999999999895</v>
      </c>
      <c r="B40">
        <v>273</v>
      </c>
      <c r="C40">
        <f t="shared" si="5"/>
        <v>274.35166891008782</v>
      </c>
      <c r="D40">
        <f t="shared" si="6"/>
        <v>417.20000000000095</v>
      </c>
      <c r="E40">
        <f t="shared" si="7"/>
        <v>-1.3516689100878239</v>
      </c>
      <c r="F40">
        <f t="shared" si="8"/>
        <v>6.1148643457601959E-36</v>
      </c>
      <c r="G40">
        <f t="shared" si="8"/>
        <v>0</v>
      </c>
      <c r="H40">
        <f t="shared" si="8"/>
        <v>0</v>
      </c>
      <c r="I40">
        <f t="shared" si="8"/>
        <v>0</v>
      </c>
      <c r="J40">
        <f t="shared" si="12"/>
        <v>0</v>
      </c>
      <c r="K40">
        <f t="shared" si="9"/>
        <v>6.1148643457601959E-36</v>
      </c>
      <c r="L40">
        <f t="shared" si="10"/>
        <v>-1.3516689100878239</v>
      </c>
      <c r="M40">
        <f t="shared" si="11"/>
        <v>1.8270088424980058</v>
      </c>
      <c r="N40">
        <v>840.34999999998104</v>
      </c>
      <c r="O40">
        <v>274</v>
      </c>
    </row>
    <row r="41" spans="1:15" x14ac:dyDescent="0.25">
      <c r="A41">
        <v>821.44999999999902</v>
      </c>
      <c r="B41">
        <v>286</v>
      </c>
      <c r="C41">
        <f t="shared" si="5"/>
        <v>274.33619515811262</v>
      </c>
      <c r="D41">
        <f t="shared" si="6"/>
        <v>417.15000000000089</v>
      </c>
      <c r="E41">
        <f t="shared" si="7"/>
        <v>11.663804841887384</v>
      </c>
      <c r="F41">
        <f t="shared" si="8"/>
        <v>1.0982376874802536E-35</v>
      </c>
      <c r="G41">
        <f t="shared" si="8"/>
        <v>0</v>
      </c>
      <c r="H41">
        <f t="shared" si="8"/>
        <v>0</v>
      </c>
      <c r="I41">
        <f t="shared" si="8"/>
        <v>0</v>
      </c>
      <c r="J41">
        <f t="shared" si="12"/>
        <v>0</v>
      </c>
      <c r="K41">
        <f t="shared" si="9"/>
        <v>1.0982376874802536E-35</v>
      </c>
      <c r="L41">
        <f t="shared" si="10"/>
        <v>11.663804841887384</v>
      </c>
      <c r="M41">
        <f t="shared" si="11"/>
        <v>136.04434338963557</v>
      </c>
      <c r="N41">
        <v>840.39999999998099</v>
      </c>
      <c r="O41">
        <v>256</v>
      </c>
    </row>
    <row r="42" spans="1:15" x14ac:dyDescent="0.25">
      <c r="A42">
        <v>821.49999999999898</v>
      </c>
      <c r="B42">
        <v>259</v>
      </c>
      <c r="C42">
        <f t="shared" si="5"/>
        <v>274.32072140613741</v>
      </c>
      <c r="D42">
        <f t="shared" si="6"/>
        <v>417.10000000000093</v>
      </c>
      <c r="E42">
        <f t="shared" si="7"/>
        <v>-15.320721406137409</v>
      </c>
      <c r="F42">
        <f t="shared" si="8"/>
        <v>1.968428132274747E-35</v>
      </c>
      <c r="G42">
        <f t="shared" si="8"/>
        <v>0</v>
      </c>
      <c r="H42">
        <f t="shared" si="8"/>
        <v>0</v>
      </c>
      <c r="I42">
        <f t="shared" si="8"/>
        <v>0</v>
      </c>
      <c r="J42">
        <f t="shared" si="12"/>
        <v>0</v>
      </c>
      <c r="K42">
        <f t="shared" si="9"/>
        <v>1.968428132274747E-35</v>
      </c>
      <c r="L42">
        <f t="shared" si="10"/>
        <v>-15.320721406137409</v>
      </c>
      <c r="M42">
        <f t="shared" si="11"/>
        <v>234.72450440447702</v>
      </c>
      <c r="N42">
        <v>840.44999999998095</v>
      </c>
      <c r="O42">
        <v>258</v>
      </c>
    </row>
    <row r="43" spans="1:15" x14ac:dyDescent="0.25">
      <c r="A43">
        <v>821.54999999999905</v>
      </c>
      <c r="B43">
        <v>301</v>
      </c>
      <c r="C43">
        <f t="shared" si="5"/>
        <v>274.30524765416226</v>
      </c>
      <c r="D43">
        <f t="shared" si="6"/>
        <v>417.05000000000086</v>
      </c>
      <c r="E43">
        <f t="shared" si="7"/>
        <v>26.694752345837742</v>
      </c>
      <c r="F43">
        <f t="shared" si="8"/>
        <v>3.5209226766127765E-35</v>
      </c>
      <c r="G43">
        <f t="shared" si="8"/>
        <v>0</v>
      </c>
      <c r="H43">
        <f t="shared" si="8"/>
        <v>0</v>
      </c>
      <c r="I43">
        <f t="shared" si="8"/>
        <v>0</v>
      </c>
      <c r="J43">
        <f t="shared" si="12"/>
        <v>0</v>
      </c>
      <c r="K43">
        <f t="shared" si="9"/>
        <v>3.5209226766127765E-35</v>
      </c>
      <c r="L43">
        <f t="shared" si="10"/>
        <v>26.694752345837742</v>
      </c>
      <c r="M43">
        <f t="shared" si="11"/>
        <v>712.60980280560966</v>
      </c>
      <c r="N43">
        <v>840.49999999998101</v>
      </c>
      <c r="O43">
        <v>269</v>
      </c>
    </row>
    <row r="44" spans="1:15" x14ac:dyDescent="0.25">
      <c r="A44">
        <v>821.599999999999</v>
      </c>
      <c r="B44">
        <v>254</v>
      </c>
      <c r="C44">
        <f t="shared" si="5"/>
        <v>274.28977390218699</v>
      </c>
      <c r="D44">
        <f t="shared" si="6"/>
        <v>417.00000000000091</v>
      </c>
      <c r="E44">
        <f t="shared" si="7"/>
        <v>-20.289773902186994</v>
      </c>
      <c r="F44">
        <f t="shared" si="8"/>
        <v>6.2850265419564414E-35</v>
      </c>
      <c r="G44">
        <f t="shared" si="8"/>
        <v>0</v>
      </c>
      <c r="H44">
        <f t="shared" si="8"/>
        <v>0</v>
      </c>
      <c r="I44">
        <f t="shared" si="8"/>
        <v>0</v>
      </c>
      <c r="J44">
        <f t="shared" si="12"/>
        <v>0</v>
      </c>
      <c r="K44">
        <f t="shared" si="9"/>
        <v>6.2850265419564414E-35</v>
      </c>
      <c r="L44">
        <f t="shared" si="10"/>
        <v>-20.289773902186994</v>
      </c>
      <c r="M44">
        <f t="shared" si="11"/>
        <v>411.67492500186842</v>
      </c>
      <c r="N44">
        <v>840.54999999998097</v>
      </c>
      <c r="O44">
        <v>271</v>
      </c>
    </row>
    <row r="45" spans="1:15" x14ac:dyDescent="0.25">
      <c r="A45">
        <v>821.64999999999804</v>
      </c>
      <c r="B45">
        <v>268</v>
      </c>
      <c r="C45">
        <f t="shared" si="5"/>
        <v>274.27430015021213</v>
      </c>
      <c r="D45">
        <f t="shared" si="6"/>
        <v>416.95000000000186</v>
      </c>
      <c r="E45">
        <f t="shared" si="7"/>
        <v>-6.2743001502121274</v>
      </c>
      <c r="F45">
        <f t="shared" si="8"/>
        <v>1.1196220648343074E-34</v>
      </c>
      <c r="G45">
        <f t="shared" si="8"/>
        <v>0</v>
      </c>
      <c r="H45">
        <f t="shared" si="8"/>
        <v>0</v>
      </c>
      <c r="I45">
        <f t="shared" si="8"/>
        <v>0</v>
      </c>
      <c r="J45">
        <f t="shared" si="12"/>
        <v>0</v>
      </c>
      <c r="K45">
        <f t="shared" si="9"/>
        <v>1.1196220648343074E-34</v>
      </c>
      <c r="L45">
        <f t="shared" si="10"/>
        <v>-6.2743001502121274</v>
      </c>
      <c r="M45">
        <f t="shared" si="11"/>
        <v>39.366842374951922</v>
      </c>
      <c r="N45">
        <v>840.59999999998104</v>
      </c>
      <c r="O45">
        <v>281</v>
      </c>
    </row>
    <row r="46" spans="1:15" x14ac:dyDescent="0.25">
      <c r="A46">
        <v>821.699999999998</v>
      </c>
      <c r="B46">
        <v>292</v>
      </c>
      <c r="C46">
        <f t="shared" si="5"/>
        <v>274.25882639823692</v>
      </c>
      <c r="D46">
        <f t="shared" si="6"/>
        <v>416.90000000000191</v>
      </c>
      <c r="E46">
        <f t="shared" si="7"/>
        <v>17.74117360176308</v>
      </c>
      <c r="F46">
        <f t="shared" si="8"/>
        <v>1.9904418091876426E-34</v>
      </c>
      <c r="G46">
        <f t="shared" si="8"/>
        <v>0</v>
      </c>
      <c r="H46">
        <f t="shared" si="8"/>
        <v>0</v>
      </c>
      <c r="I46">
        <f t="shared" si="8"/>
        <v>0</v>
      </c>
      <c r="J46">
        <f t="shared" si="12"/>
        <v>0</v>
      </c>
      <c r="K46">
        <f t="shared" si="9"/>
        <v>1.9904418091876426E-34</v>
      </c>
      <c r="L46">
        <f t="shared" si="10"/>
        <v>17.74117360176308</v>
      </c>
      <c r="M46">
        <f t="shared" si="11"/>
        <v>314.74924076789517</v>
      </c>
      <c r="N46">
        <v>840.64999999998099</v>
      </c>
      <c r="O46">
        <v>297</v>
      </c>
    </row>
    <row r="47" spans="1:15" x14ac:dyDescent="0.25">
      <c r="A47">
        <v>821.74999999999795</v>
      </c>
      <c r="B47">
        <v>268</v>
      </c>
      <c r="C47">
        <f t="shared" si="5"/>
        <v>274.24335264626177</v>
      </c>
      <c r="D47">
        <f t="shared" si="6"/>
        <v>416.85000000000196</v>
      </c>
      <c r="E47">
        <f t="shared" si="7"/>
        <v>-6.2433526462617692</v>
      </c>
      <c r="F47">
        <f t="shared" si="8"/>
        <v>3.5313537627882582E-34</v>
      </c>
      <c r="G47">
        <f t="shared" si="8"/>
        <v>0</v>
      </c>
      <c r="H47">
        <f t="shared" si="8"/>
        <v>0</v>
      </c>
      <c r="I47">
        <f t="shared" si="8"/>
        <v>0</v>
      </c>
      <c r="J47">
        <f t="shared" si="12"/>
        <v>0</v>
      </c>
      <c r="K47">
        <f t="shared" si="9"/>
        <v>3.5313537627882582E-34</v>
      </c>
      <c r="L47">
        <f t="shared" si="10"/>
        <v>-6.2433526462617692</v>
      </c>
      <c r="M47">
        <f t="shared" si="11"/>
        <v>38.979452265583838</v>
      </c>
      <c r="N47">
        <v>840.69999999998095</v>
      </c>
      <c r="O47">
        <v>276</v>
      </c>
    </row>
    <row r="48" spans="1:15" x14ac:dyDescent="0.25">
      <c r="A48">
        <v>821.79999999999802</v>
      </c>
      <c r="B48">
        <v>309</v>
      </c>
      <c r="C48">
        <f t="shared" si="5"/>
        <v>274.2278788942865</v>
      </c>
      <c r="D48">
        <f t="shared" si="6"/>
        <v>416.80000000000189</v>
      </c>
      <c r="E48">
        <f t="shared" si="7"/>
        <v>34.772121105713495</v>
      </c>
      <c r="F48">
        <f t="shared" si="8"/>
        <v>6.2523988046952692E-34</v>
      </c>
      <c r="G48">
        <f t="shared" si="8"/>
        <v>0</v>
      </c>
      <c r="H48">
        <f t="shared" si="8"/>
        <v>0</v>
      </c>
      <c r="I48">
        <f t="shared" si="8"/>
        <v>0</v>
      </c>
      <c r="J48">
        <f t="shared" si="12"/>
        <v>0</v>
      </c>
      <c r="K48">
        <f t="shared" si="9"/>
        <v>6.2523988046952692E-34</v>
      </c>
      <c r="L48">
        <f t="shared" si="10"/>
        <v>34.772121105713495</v>
      </c>
      <c r="M48">
        <f t="shared" si="11"/>
        <v>1209.1004061904059</v>
      </c>
      <c r="N48">
        <v>840.74999999998101</v>
      </c>
      <c r="O48">
        <v>240</v>
      </c>
    </row>
    <row r="49" spans="1:15" x14ac:dyDescent="0.25">
      <c r="A49">
        <v>821.84999999999798</v>
      </c>
      <c r="B49">
        <v>245</v>
      </c>
      <c r="C49">
        <f t="shared" si="5"/>
        <v>274.21240514231135</v>
      </c>
      <c r="D49">
        <f t="shared" si="6"/>
        <v>416.75000000000193</v>
      </c>
      <c r="E49">
        <f t="shared" si="7"/>
        <v>-29.212405142311354</v>
      </c>
      <c r="F49">
        <f t="shared" si="8"/>
        <v>1.1047546050804635E-33</v>
      </c>
      <c r="G49">
        <f t="shared" si="8"/>
        <v>0</v>
      </c>
      <c r="H49">
        <f t="shared" si="8"/>
        <v>0</v>
      </c>
      <c r="I49">
        <f t="shared" si="8"/>
        <v>0</v>
      </c>
      <c r="J49">
        <f t="shared" si="12"/>
        <v>0</v>
      </c>
      <c r="K49">
        <f t="shared" si="9"/>
        <v>1.1047546050804635E-33</v>
      </c>
      <c r="L49">
        <f t="shared" si="10"/>
        <v>-29.212405142311354</v>
      </c>
      <c r="M49">
        <f t="shared" si="11"/>
        <v>853.3646141985389</v>
      </c>
      <c r="N49">
        <v>840.79999999998097</v>
      </c>
      <c r="O49">
        <v>294</v>
      </c>
    </row>
    <row r="50" spans="1:15" x14ac:dyDescent="0.25">
      <c r="A50">
        <v>821.89999999999804</v>
      </c>
      <c r="B50">
        <v>284</v>
      </c>
      <c r="C50">
        <f t="shared" si="5"/>
        <v>274.19693139033609</v>
      </c>
      <c r="D50">
        <f t="shared" si="6"/>
        <v>416.70000000000186</v>
      </c>
      <c r="E50">
        <f t="shared" si="7"/>
        <v>9.8030686096639101</v>
      </c>
      <c r="F50">
        <f t="shared" si="8"/>
        <v>1.9480436048754673E-33</v>
      </c>
      <c r="G50">
        <f t="shared" si="8"/>
        <v>0</v>
      </c>
      <c r="H50">
        <f t="shared" si="8"/>
        <v>0</v>
      </c>
      <c r="I50">
        <f t="shared" si="8"/>
        <v>0</v>
      </c>
      <c r="J50">
        <f t="shared" si="12"/>
        <v>0</v>
      </c>
      <c r="K50">
        <f t="shared" si="9"/>
        <v>1.9480436048754673E-33</v>
      </c>
      <c r="L50">
        <f t="shared" si="10"/>
        <v>9.8030686096639101</v>
      </c>
      <c r="M50">
        <f t="shared" si="11"/>
        <v>96.100154165777909</v>
      </c>
      <c r="N50">
        <v>840.84999999998104</v>
      </c>
      <c r="O50">
        <v>279</v>
      </c>
    </row>
    <row r="51" spans="1:15" x14ac:dyDescent="0.25">
      <c r="A51">
        <v>821.949999999998</v>
      </c>
      <c r="B51">
        <v>240</v>
      </c>
      <c r="C51">
        <f t="shared" si="5"/>
        <v>274.18145763836094</v>
      </c>
      <c r="D51">
        <f t="shared" si="6"/>
        <v>416.65000000000191</v>
      </c>
      <c r="E51">
        <f t="shared" si="7"/>
        <v>-34.181457638360939</v>
      </c>
      <c r="F51">
        <f t="shared" si="8"/>
        <v>3.4280348731179651E-33</v>
      </c>
      <c r="G51">
        <f t="shared" si="8"/>
        <v>0</v>
      </c>
      <c r="H51">
        <f t="shared" si="8"/>
        <v>0</v>
      </c>
      <c r="I51">
        <f t="shared" si="8"/>
        <v>0</v>
      </c>
      <c r="J51">
        <f t="shared" si="12"/>
        <v>0</v>
      </c>
      <c r="K51">
        <f t="shared" si="9"/>
        <v>3.4280348731179651E-33</v>
      </c>
      <c r="L51">
        <f t="shared" si="10"/>
        <v>-34.181457638360939</v>
      </c>
      <c r="M51">
        <f t="shared" si="11"/>
        <v>1168.3720462830634</v>
      </c>
      <c r="N51">
        <v>840.89999999998099</v>
      </c>
      <c r="O51">
        <v>252</v>
      </c>
    </row>
    <row r="52" spans="1:15" x14ac:dyDescent="0.25">
      <c r="A52">
        <v>821.99999999999795</v>
      </c>
      <c r="B52">
        <v>275</v>
      </c>
      <c r="C52">
        <f t="shared" si="5"/>
        <v>274.16598388638573</v>
      </c>
      <c r="D52">
        <f t="shared" si="6"/>
        <v>416.60000000000196</v>
      </c>
      <c r="E52">
        <f t="shared" si="7"/>
        <v>0.83401611361426831</v>
      </c>
      <c r="F52">
        <f t="shared" si="8"/>
        <v>6.0201247781040844E-33</v>
      </c>
      <c r="G52">
        <f t="shared" si="8"/>
        <v>0</v>
      </c>
      <c r="H52">
        <f t="shared" si="8"/>
        <v>0</v>
      </c>
      <c r="I52">
        <f t="shared" si="8"/>
        <v>0</v>
      </c>
      <c r="J52">
        <f t="shared" si="12"/>
        <v>0</v>
      </c>
      <c r="K52">
        <f t="shared" si="9"/>
        <v>6.0201247781040844E-33</v>
      </c>
      <c r="L52">
        <f t="shared" si="10"/>
        <v>0.83401611361426831</v>
      </c>
      <c r="M52">
        <f t="shared" si="11"/>
        <v>0.69558287776824812</v>
      </c>
      <c r="N52">
        <v>840.94999999998095</v>
      </c>
      <c r="O52">
        <v>283</v>
      </c>
    </row>
    <row r="53" spans="1:15" x14ac:dyDescent="0.25">
      <c r="A53">
        <v>822.04999999999802</v>
      </c>
      <c r="B53">
        <v>254</v>
      </c>
      <c r="C53">
        <f t="shared" si="5"/>
        <v>274.15051013441052</v>
      </c>
      <c r="D53">
        <f t="shared" si="6"/>
        <v>416.55000000000189</v>
      </c>
      <c r="E53">
        <f t="shared" si="7"/>
        <v>-20.150510134410524</v>
      </c>
      <c r="F53">
        <f t="shared" si="8"/>
        <v>1.0550655887123056E-32</v>
      </c>
      <c r="G53">
        <f t="shared" si="8"/>
        <v>0</v>
      </c>
      <c r="H53">
        <f t="shared" si="8"/>
        <v>0</v>
      </c>
      <c r="I53">
        <f t="shared" si="8"/>
        <v>0</v>
      </c>
      <c r="J53">
        <f t="shared" si="12"/>
        <v>0</v>
      </c>
      <c r="K53">
        <f t="shared" si="9"/>
        <v>1.0550655887123056E-32</v>
      </c>
      <c r="L53">
        <f t="shared" si="10"/>
        <v>-20.150510134410524</v>
      </c>
      <c r="M53">
        <f t="shared" si="11"/>
        <v>406.04305867698122</v>
      </c>
      <c r="N53">
        <v>840.99999999998101</v>
      </c>
      <c r="O53">
        <v>255</v>
      </c>
    </row>
    <row r="54" spans="1:15" x14ac:dyDescent="0.25">
      <c r="A54">
        <v>822.09999999999798</v>
      </c>
      <c r="B54">
        <v>279</v>
      </c>
      <c r="C54">
        <f t="shared" si="5"/>
        <v>274.13503638243537</v>
      </c>
      <c r="D54">
        <f t="shared" si="6"/>
        <v>416.50000000000193</v>
      </c>
      <c r="E54">
        <f t="shared" si="7"/>
        <v>4.8649636175646265</v>
      </c>
      <c r="F54">
        <f t="shared" si="8"/>
        <v>1.8453006234657235E-32</v>
      </c>
      <c r="G54">
        <f t="shared" si="8"/>
        <v>0</v>
      </c>
      <c r="H54">
        <f t="shared" si="8"/>
        <v>0</v>
      </c>
      <c r="I54">
        <f t="shared" si="8"/>
        <v>0</v>
      </c>
      <c r="J54">
        <f t="shared" si="12"/>
        <v>0</v>
      </c>
      <c r="K54">
        <f t="shared" si="9"/>
        <v>1.8453006234657235E-32</v>
      </c>
      <c r="L54">
        <f t="shared" si="10"/>
        <v>4.8649636175646265</v>
      </c>
      <c r="M54">
        <f t="shared" si="11"/>
        <v>23.667871000227496</v>
      </c>
    </row>
    <row r="55" spans="1:15" x14ac:dyDescent="0.25">
      <c r="A55">
        <v>822.14999999999804</v>
      </c>
      <c r="B55">
        <v>260</v>
      </c>
      <c r="C55">
        <f t="shared" si="5"/>
        <v>274.11956263046011</v>
      </c>
      <c r="D55">
        <f t="shared" si="6"/>
        <v>416.45000000000186</v>
      </c>
      <c r="E55">
        <f t="shared" si="7"/>
        <v>-14.119562630460109</v>
      </c>
      <c r="F55">
        <f t="shared" si="8"/>
        <v>3.2208351893606372E-32</v>
      </c>
      <c r="G55">
        <f t="shared" si="8"/>
        <v>0</v>
      </c>
      <c r="H55">
        <f t="shared" si="8"/>
        <v>0</v>
      </c>
      <c r="I55">
        <f t="shared" si="8"/>
        <v>0</v>
      </c>
      <c r="J55">
        <f t="shared" si="12"/>
        <v>0</v>
      </c>
      <c r="K55">
        <f t="shared" si="9"/>
        <v>3.2208351893606372E-32</v>
      </c>
      <c r="L55">
        <f t="shared" si="10"/>
        <v>-14.119562630460109</v>
      </c>
      <c r="M55">
        <f t="shared" si="11"/>
        <v>199.36204887548558</v>
      </c>
    </row>
    <row r="56" spans="1:15" x14ac:dyDescent="0.25">
      <c r="A56">
        <v>822.199999999998</v>
      </c>
      <c r="B56">
        <v>296</v>
      </c>
      <c r="C56">
        <f t="shared" si="5"/>
        <v>274.10408887848496</v>
      </c>
      <c r="D56">
        <f t="shared" si="6"/>
        <v>416.40000000000191</v>
      </c>
      <c r="E56">
        <f t="shared" si="7"/>
        <v>21.895911121515041</v>
      </c>
      <c r="F56">
        <f t="shared" si="8"/>
        <v>5.6102676485958747E-32</v>
      </c>
      <c r="G56">
        <f t="shared" si="8"/>
        <v>0</v>
      </c>
      <c r="H56">
        <f t="shared" si="8"/>
        <v>0</v>
      </c>
      <c r="I56">
        <f t="shared" si="8"/>
        <v>0</v>
      </c>
      <c r="J56">
        <f t="shared" si="12"/>
        <v>0</v>
      </c>
      <c r="K56">
        <f t="shared" si="9"/>
        <v>5.6102676485958747E-32</v>
      </c>
      <c r="L56">
        <f t="shared" si="10"/>
        <v>21.895911121515041</v>
      </c>
      <c r="M56">
        <f t="shared" si="11"/>
        <v>479.43092384128607</v>
      </c>
    </row>
    <row r="57" spans="1:15" x14ac:dyDescent="0.25">
      <c r="A57">
        <v>822.24999999999795</v>
      </c>
      <c r="B57">
        <v>309</v>
      </c>
      <c r="C57">
        <f t="shared" si="5"/>
        <v>274.08861512650975</v>
      </c>
      <c r="D57">
        <f t="shared" si="6"/>
        <v>416.35000000000196</v>
      </c>
      <c r="E57">
        <f t="shared" si="7"/>
        <v>34.911384873490249</v>
      </c>
      <c r="F57">
        <f t="shared" si="8"/>
        <v>9.7524192461660242E-32</v>
      </c>
      <c r="G57">
        <f t="shared" si="8"/>
        <v>0</v>
      </c>
      <c r="H57">
        <f t="shared" si="8"/>
        <v>0</v>
      </c>
      <c r="I57">
        <f t="shared" si="8"/>
        <v>0</v>
      </c>
      <c r="J57">
        <f t="shared" si="12"/>
        <v>0</v>
      </c>
      <c r="K57">
        <f t="shared" si="9"/>
        <v>9.7524192461660242E-32</v>
      </c>
      <c r="L57">
        <f t="shared" si="10"/>
        <v>34.911384873490249</v>
      </c>
      <c r="M57">
        <f t="shared" si="11"/>
        <v>1218.8047937849637</v>
      </c>
    </row>
    <row r="58" spans="1:15" x14ac:dyDescent="0.25">
      <c r="A58">
        <v>822.29999999999802</v>
      </c>
      <c r="B58">
        <v>271</v>
      </c>
      <c r="C58">
        <f t="shared" si="5"/>
        <v>274.07314137453454</v>
      </c>
      <c r="D58">
        <f t="shared" si="6"/>
        <v>416.30000000000189</v>
      </c>
      <c r="E58">
        <f t="shared" si="7"/>
        <v>-3.0731413745345435</v>
      </c>
      <c r="F58">
        <f t="shared" si="8"/>
        <v>1.6918227057487824E-31</v>
      </c>
      <c r="G58">
        <f t="shared" si="8"/>
        <v>0</v>
      </c>
      <c r="H58">
        <f t="shared" si="8"/>
        <v>0</v>
      </c>
      <c r="I58">
        <f t="shared" si="8"/>
        <v>0</v>
      </c>
      <c r="J58">
        <f t="shared" si="12"/>
        <v>0</v>
      </c>
      <c r="K58">
        <f t="shared" si="9"/>
        <v>1.6918227057487824E-31</v>
      </c>
      <c r="L58">
        <f t="shared" si="10"/>
        <v>-3.0731413745345435</v>
      </c>
      <c r="M58">
        <f t="shared" si="11"/>
        <v>9.4441979078760632</v>
      </c>
    </row>
    <row r="59" spans="1:15" x14ac:dyDescent="0.25">
      <c r="A59">
        <v>822.34999999999798</v>
      </c>
      <c r="B59">
        <v>249</v>
      </c>
      <c r="C59">
        <f t="shared" si="5"/>
        <v>274.05766762255934</v>
      </c>
      <c r="D59">
        <f t="shared" si="6"/>
        <v>416.25000000000193</v>
      </c>
      <c r="E59">
        <f t="shared" si="7"/>
        <v>-25.057667622559336</v>
      </c>
      <c r="F59">
        <f t="shared" si="8"/>
        <v>2.9289438081917253E-31</v>
      </c>
      <c r="G59">
        <f t="shared" si="8"/>
        <v>0</v>
      </c>
      <c r="H59">
        <f t="shared" si="8"/>
        <v>0</v>
      </c>
      <c r="I59">
        <f t="shared" si="8"/>
        <v>0</v>
      </c>
      <c r="J59">
        <f t="shared" si="12"/>
        <v>0</v>
      </c>
      <c r="K59">
        <f t="shared" si="9"/>
        <v>2.9289438081917253E-31</v>
      </c>
      <c r="L59">
        <f t="shared" si="10"/>
        <v>-25.057667622559336</v>
      </c>
      <c r="M59">
        <f t="shared" si="11"/>
        <v>627.88670668265843</v>
      </c>
    </row>
    <row r="60" spans="1:15" x14ac:dyDescent="0.25">
      <c r="A60">
        <v>822.39999999999804</v>
      </c>
      <c r="B60">
        <v>238</v>
      </c>
      <c r="C60">
        <f t="shared" si="5"/>
        <v>274.04219387058413</v>
      </c>
      <c r="D60">
        <f t="shared" si="6"/>
        <v>416.20000000000186</v>
      </c>
      <c r="E60">
        <f t="shared" si="7"/>
        <v>-36.042193870584128</v>
      </c>
      <c r="F60">
        <f t="shared" si="8"/>
        <v>5.0603544110008624E-31</v>
      </c>
      <c r="G60">
        <f t="shared" si="8"/>
        <v>0</v>
      </c>
      <c r="H60">
        <f t="shared" si="8"/>
        <v>0</v>
      </c>
      <c r="I60">
        <f t="shared" si="8"/>
        <v>0</v>
      </c>
      <c r="J60">
        <f t="shared" si="12"/>
        <v>0</v>
      </c>
      <c r="K60">
        <f t="shared" si="9"/>
        <v>5.0603544110008624E-31</v>
      </c>
      <c r="L60">
        <f t="shared" si="10"/>
        <v>-36.042193870584128</v>
      </c>
      <c r="M60">
        <f t="shared" si="11"/>
        <v>1299.0397390047722</v>
      </c>
    </row>
    <row r="61" spans="1:15" x14ac:dyDescent="0.25">
      <c r="A61">
        <v>822.449999999998</v>
      </c>
      <c r="B61">
        <v>239</v>
      </c>
      <c r="C61">
        <f t="shared" si="5"/>
        <v>274.02672011860892</v>
      </c>
      <c r="D61">
        <f t="shared" si="6"/>
        <v>416.15000000000191</v>
      </c>
      <c r="E61">
        <f t="shared" si="7"/>
        <v>-35.026720118608921</v>
      </c>
      <c r="F61">
        <f t="shared" si="8"/>
        <v>8.7249818724213501E-31</v>
      </c>
      <c r="G61">
        <f t="shared" si="8"/>
        <v>0</v>
      </c>
      <c r="H61">
        <f t="shared" si="8"/>
        <v>0</v>
      </c>
      <c r="I61">
        <f t="shared" si="8"/>
        <v>0</v>
      </c>
      <c r="J61">
        <f t="shared" si="12"/>
        <v>0</v>
      </c>
      <c r="K61">
        <f t="shared" si="9"/>
        <v>8.7249818724213501E-31</v>
      </c>
      <c r="L61">
        <f t="shared" si="10"/>
        <v>-35.026720118608921</v>
      </c>
      <c r="M61">
        <f t="shared" si="11"/>
        <v>1226.871122267363</v>
      </c>
    </row>
    <row r="62" spans="1:15" x14ac:dyDescent="0.25">
      <c r="A62">
        <v>822.49999999999795</v>
      </c>
      <c r="B62">
        <v>236</v>
      </c>
      <c r="C62">
        <f t="shared" si="5"/>
        <v>274.01124636663371</v>
      </c>
      <c r="D62">
        <f t="shared" si="6"/>
        <v>416.10000000000196</v>
      </c>
      <c r="E62">
        <f t="shared" si="7"/>
        <v>-38.011246366633713</v>
      </c>
      <c r="F62">
        <f t="shared" si="8"/>
        <v>1.5012804745720962E-30</v>
      </c>
      <c r="G62">
        <f t="shared" si="8"/>
        <v>0</v>
      </c>
      <c r="H62">
        <f t="shared" si="8"/>
        <v>0</v>
      </c>
      <c r="I62">
        <f t="shared" si="8"/>
        <v>0</v>
      </c>
      <c r="J62">
        <f t="shared" si="12"/>
        <v>0</v>
      </c>
      <c r="K62">
        <f t="shared" si="9"/>
        <v>1.5012804745720962E-30</v>
      </c>
      <c r="L62">
        <f t="shared" si="10"/>
        <v>-38.011246366633713</v>
      </c>
      <c r="M62">
        <f t="shared" si="11"/>
        <v>1444.8548503449247</v>
      </c>
    </row>
    <row r="63" spans="1:15" x14ac:dyDescent="0.25">
      <c r="A63">
        <v>822.54999999999802</v>
      </c>
      <c r="B63">
        <v>268</v>
      </c>
      <c r="C63">
        <f t="shared" si="5"/>
        <v>273.99577261465851</v>
      </c>
      <c r="D63">
        <f t="shared" si="6"/>
        <v>416.05000000000189</v>
      </c>
      <c r="E63">
        <f t="shared" si="7"/>
        <v>-5.995772614658506</v>
      </c>
      <c r="F63">
        <f t="shared" si="8"/>
        <v>2.5779402265445167E-30</v>
      </c>
      <c r="G63">
        <f t="shared" si="8"/>
        <v>0</v>
      </c>
      <c r="H63">
        <f t="shared" si="8"/>
        <v>0</v>
      </c>
      <c r="I63">
        <f t="shared" si="8"/>
        <v>0</v>
      </c>
      <c r="J63">
        <f t="shared" si="12"/>
        <v>0</v>
      </c>
      <c r="K63">
        <f t="shared" si="9"/>
        <v>2.5779402265445167E-30</v>
      </c>
      <c r="L63">
        <f t="shared" si="10"/>
        <v>-5.995772614658506</v>
      </c>
      <c r="M63">
        <f t="shared" si="11"/>
        <v>35.949289246688899</v>
      </c>
    </row>
    <row r="64" spans="1:15" x14ac:dyDescent="0.25">
      <c r="A64">
        <v>822.59999999999798</v>
      </c>
      <c r="B64">
        <v>254</v>
      </c>
      <c r="C64">
        <f t="shared" si="5"/>
        <v>273.9802988626833</v>
      </c>
      <c r="D64">
        <f t="shared" si="6"/>
        <v>416.00000000000193</v>
      </c>
      <c r="E64">
        <f t="shared" si="7"/>
        <v>-19.980298862683298</v>
      </c>
      <c r="F64">
        <f t="shared" si="8"/>
        <v>4.4177135736653764E-30</v>
      </c>
      <c r="G64">
        <f t="shared" si="8"/>
        <v>0</v>
      </c>
      <c r="H64">
        <f t="shared" si="8"/>
        <v>0</v>
      </c>
      <c r="I64">
        <f t="shared" si="8"/>
        <v>0</v>
      </c>
      <c r="J64">
        <f t="shared" si="12"/>
        <v>0</v>
      </c>
      <c r="K64">
        <f t="shared" si="9"/>
        <v>4.4177135736653764E-30</v>
      </c>
      <c r="L64">
        <f t="shared" si="10"/>
        <v>-19.980298862683298</v>
      </c>
      <c r="M64">
        <f t="shared" si="11"/>
        <v>399.21234264214348</v>
      </c>
    </row>
    <row r="65" spans="1:13" x14ac:dyDescent="0.25">
      <c r="A65">
        <v>822.64999999999804</v>
      </c>
      <c r="B65">
        <v>256</v>
      </c>
      <c r="C65">
        <f t="shared" si="5"/>
        <v>273.96482511070809</v>
      </c>
      <c r="D65">
        <f t="shared" si="6"/>
        <v>415.95000000000186</v>
      </c>
      <c r="E65">
        <f t="shared" si="7"/>
        <v>-17.964825110708091</v>
      </c>
      <c r="F65">
        <f t="shared" si="8"/>
        <v>7.5550261162504459E-30</v>
      </c>
      <c r="G65">
        <f t="shared" si="8"/>
        <v>0</v>
      </c>
      <c r="H65">
        <f t="shared" si="8"/>
        <v>0</v>
      </c>
      <c r="I65">
        <f t="shared" si="8"/>
        <v>0</v>
      </c>
      <c r="J65">
        <f t="shared" si="12"/>
        <v>0</v>
      </c>
      <c r="K65">
        <f t="shared" si="9"/>
        <v>7.5550261162504459E-30</v>
      </c>
      <c r="L65">
        <f t="shared" si="10"/>
        <v>-17.964825110708091</v>
      </c>
      <c r="M65">
        <f t="shared" si="11"/>
        <v>322.73494125832798</v>
      </c>
    </row>
    <row r="66" spans="1:13" x14ac:dyDescent="0.25">
      <c r="A66">
        <v>822.699999999998</v>
      </c>
      <c r="B66">
        <v>248</v>
      </c>
      <c r="C66">
        <f t="shared" si="5"/>
        <v>273.94935135873288</v>
      </c>
      <c r="D66">
        <f t="shared" si="6"/>
        <v>415.90000000000191</v>
      </c>
      <c r="E66">
        <f t="shared" si="7"/>
        <v>-25.949351358732883</v>
      </c>
      <c r="F66">
        <f t="shared" si="8"/>
        <v>1.2894012575737944E-29</v>
      </c>
      <c r="G66">
        <f t="shared" si="8"/>
        <v>0</v>
      </c>
      <c r="H66">
        <f t="shared" si="8"/>
        <v>0</v>
      </c>
      <c r="I66">
        <f t="shared" si="8"/>
        <v>0</v>
      </c>
      <c r="J66">
        <f t="shared" si="12"/>
        <v>0</v>
      </c>
      <c r="K66">
        <f t="shared" si="9"/>
        <v>1.2894012575737944E-29</v>
      </c>
      <c r="L66">
        <f t="shared" si="10"/>
        <v>-25.949351358732883</v>
      </c>
      <c r="M66">
        <f t="shared" si="11"/>
        <v>673.3688359389721</v>
      </c>
    </row>
    <row r="67" spans="1:13" x14ac:dyDescent="0.25">
      <c r="A67">
        <v>822.74999999999704</v>
      </c>
      <c r="B67">
        <v>308</v>
      </c>
      <c r="C67">
        <f t="shared" si="5"/>
        <v>273.93387760675802</v>
      </c>
      <c r="D67">
        <f t="shared" si="6"/>
        <v>415.85000000000286</v>
      </c>
      <c r="E67">
        <f t="shared" si="7"/>
        <v>34.066122393241983</v>
      </c>
      <c r="F67">
        <f t="shared" si="8"/>
        <v>2.1961091078550491E-29</v>
      </c>
      <c r="G67">
        <f t="shared" si="8"/>
        <v>0</v>
      </c>
      <c r="H67">
        <f t="shared" si="8"/>
        <v>0</v>
      </c>
      <c r="I67">
        <f t="shared" si="8"/>
        <v>0</v>
      </c>
      <c r="J67">
        <f t="shared" si="12"/>
        <v>0</v>
      </c>
      <c r="K67">
        <f t="shared" si="9"/>
        <v>2.1961091078550491E-29</v>
      </c>
      <c r="L67">
        <f t="shared" si="10"/>
        <v>34.066122393241983</v>
      </c>
      <c r="M67">
        <f t="shared" si="11"/>
        <v>1160.5006949113429</v>
      </c>
    </row>
    <row r="68" spans="1:13" x14ac:dyDescent="0.25">
      <c r="A68">
        <v>822.799999999997</v>
      </c>
      <c r="B68">
        <v>274</v>
      </c>
      <c r="C68">
        <f t="shared" si="5"/>
        <v>273.91840385478281</v>
      </c>
      <c r="D68">
        <f t="shared" si="6"/>
        <v>415.80000000000291</v>
      </c>
      <c r="E68">
        <f t="shared" si="7"/>
        <v>8.1596145217190497E-2</v>
      </c>
      <c r="F68">
        <f t="shared" si="8"/>
        <v>3.7327889932162804E-29</v>
      </c>
      <c r="G68">
        <f t="shared" si="8"/>
        <v>0</v>
      </c>
      <c r="H68">
        <f t="shared" si="8"/>
        <v>0</v>
      </c>
      <c r="I68">
        <f t="shared" si="8"/>
        <v>0</v>
      </c>
      <c r="J68">
        <f t="shared" si="12"/>
        <v>0</v>
      </c>
      <c r="K68">
        <f t="shared" si="9"/>
        <v>3.7327889932162804E-29</v>
      </c>
      <c r="L68">
        <f t="shared" si="10"/>
        <v>8.1596145217190497E-2</v>
      </c>
      <c r="M68">
        <f t="shared" si="11"/>
        <v>6.6579309143048396E-3</v>
      </c>
    </row>
    <row r="69" spans="1:13" x14ac:dyDescent="0.25">
      <c r="A69">
        <v>822.84999999999695</v>
      </c>
      <c r="B69">
        <v>276</v>
      </c>
      <c r="C69">
        <f t="shared" si="5"/>
        <v>273.90293010280766</v>
      </c>
      <c r="D69">
        <f t="shared" si="6"/>
        <v>415.75000000000296</v>
      </c>
      <c r="E69">
        <f t="shared" si="7"/>
        <v>2.0970698971923412</v>
      </c>
      <c r="F69">
        <f t="shared" si="8"/>
        <v>6.3317924805728012E-29</v>
      </c>
      <c r="G69">
        <f t="shared" si="8"/>
        <v>0</v>
      </c>
      <c r="H69">
        <f t="shared" si="8"/>
        <v>0</v>
      </c>
      <c r="I69">
        <f t="shared" si="8"/>
        <v>0</v>
      </c>
      <c r="J69">
        <f t="shared" si="12"/>
        <v>0</v>
      </c>
      <c r="K69">
        <f t="shared" si="9"/>
        <v>6.3317924805728012E-29</v>
      </c>
      <c r="L69">
        <f t="shared" si="10"/>
        <v>2.0970698971923412</v>
      </c>
      <c r="M69">
        <f t="shared" si="11"/>
        <v>4.3977021537102967</v>
      </c>
    </row>
    <row r="70" spans="1:13" x14ac:dyDescent="0.25">
      <c r="A70">
        <v>822.89999999999702</v>
      </c>
      <c r="B70">
        <v>284</v>
      </c>
      <c r="C70">
        <f t="shared" si="5"/>
        <v>273.88745635083239</v>
      </c>
      <c r="D70">
        <f t="shared" si="6"/>
        <v>415.70000000000289</v>
      </c>
      <c r="E70">
        <f t="shared" si="7"/>
        <v>10.112543649167606</v>
      </c>
      <c r="F70">
        <f t="shared" si="8"/>
        <v>1.0718490042300286E-28</v>
      </c>
      <c r="G70">
        <f t="shared" si="8"/>
        <v>0</v>
      </c>
      <c r="H70">
        <f t="shared" si="8"/>
        <v>0</v>
      </c>
      <c r="I70">
        <f t="shared" si="8"/>
        <v>0</v>
      </c>
      <c r="J70">
        <f t="shared" si="12"/>
        <v>0</v>
      </c>
      <c r="K70">
        <f t="shared" si="9"/>
        <v>1.0718490042300286E-28</v>
      </c>
      <c r="L70">
        <f t="shared" si="10"/>
        <v>10.112543649167606</v>
      </c>
      <c r="M70">
        <f t="shared" si="11"/>
        <v>102.26353905632007</v>
      </c>
    </row>
    <row r="71" spans="1:13" x14ac:dyDescent="0.25">
      <c r="A71">
        <v>822.94999999999698</v>
      </c>
      <c r="B71">
        <v>277</v>
      </c>
      <c r="C71">
        <f t="shared" si="5"/>
        <v>273.87198259885724</v>
      </c>
      <c r="D71">
        <f t="shared" si="6"/>
        <v>415.65000000000293</v>
      </c>
      <c r="E71">
        <f t="shared" si="7"/>
        <v>3.1280174011427562</v>
      </c>
      <c r="F71">
        <f t="shared" si="8"/>
        <v>1.8107323015080666E-28</v>
      </c>
      <c r="G71">
        <f t="shared" si="8"/>
        <v>0</v>
      </c>
      <c r="H71">
        <f t="shared" si="8"/>
        <v>0</v>
      </c>
      <c r="I71">
        <f t="shared" si="8"/>
        <v>0</v>
      </c>
      <c r="J71">
        <f t="shared" si="12"/>
        <v>0</v>
      </c>
      <c r="K71">
        <f t="shared" si="9"/>
        <v>1.8107323015080666E-28</v>
      </c>
      <c r="L71">
        <f t="shared" si="10"/>
        <v>3.1280174011427562</v>
      </c>
      <c r="M71">
        <f t="shared" si="11"/>
        <v>9.7844928618518825</v>
      </c>
    </row>
    <row r="72" spans="1:13" x14ac:dyDescent="0.25">
      <c r="A72">
        <v>822.99999999999704</v>
      </c>
      <c r="B72">
        <v>299</v>
      </c>
      <c r="C72">
        <f t="shared" si="5"/>
        <v>273.85650884688198</v>
      </c>
      <c r="D72">
        <f t="shared" si="6"/>
        <v>415.60000000000286</v>
      </c>
      <c r="E72">
        <f t="shared" si="7"/>
        <v>25.143491153118021</v>
      </c>
      <c r="F72">
        <f t="shared" si="8"/>
        <v>3.0527313966281496E-28</v>
      </c>
      <c r="G72">
        <f t="shared" si="8"/>
        <v>0</v>
      </c>
      <c r="H72">
        <f t="shared" si="8"/>
        <v>0</v>
      </c>
      <c r="I72">
        <f t="shared" si="8"/>
        <v>0</v>
      </c>
      <c r="J72">
        <f t="shared" si="12"/>
        <v>0</v>
      </c>
      <c r="K72">
        <f t="shared" si="9"/>
        <v>3.0527313966281496E-28</v>
      </c>
      <c r="L72">
        <f t="shared" si="10"/>
        <v>25.143491153118021</v>
      </c>
      <c r="M72">
        <f t="shared" si="11"/>
        <v>632.19514736692418</v>
      </c>
    </row>
    <row r="73" spans="1:13" x14ac:dyDescent="0.25">
      <c r="A73">
        <v>823.049999999997</v>
      </c>
      <c r="B73">
        <v>265</v>
      </c>
      <c r="C73">
        <f t="shared" si="5"/>
        <v>273.84103509490683</v>
      </c>
      <c r="D73">
        <f t="shared" si="6"/>
        <v>415.55000000000291</v>
      </c>
      <c r="E73">
        <f t="shared" si="7"/>
        <v>-8.8410350949068288</v>
      </c>
      <c r="F73">
        <f t="shared" si="8"/>
        <v>5.1361375004047991E-28</v>
      </c>
      <c r="G73">
        <f t="shared" si="8"/>
        <v>0</v>
      </c>
      <c r="H73">
        <f t="shared" si="8"/>
        <v>0</v>
      </c>
      <c r="I73">
        <f t="shared" si="8"/>
        <v>0</v>
      </c>
      <c r="J73">
        <f t="shared" si="12"/>
        <v>0</v>
      </c>
      <c r="K73">
        <f t="shared" si="9"/>
        <v>5.1361375004047991E-28</v>
      </c>
      <c r="L73">
        <f t="shared" si="10"/>
        <v>-8.8410350949068288</v>
      </c>
      <c r="M73">
        <f t="shared" si="11"/>
        <v>78.163901549374202</v>
      </c>
    </row>
    <row r="74" spans="1:13" x14ac:dyDescent="0.25">
      <c r="A74">
        <v>823.09999999999695</v>
      </c>
      <c r="B74">
        <v>275</v>
      </c>
      <c r="C74">
        <f t="shared" si="5"/>
        <v>273.82556134293162</v>
      </c>
      <c r="D74">
        <f t="shared" si="6"/>
        <v>415.50000000000296</v>
      </c>
      <c r="E74">
        <f t="shared" si="7"/>
        <v>1.1744386570683787</v>
      </c>
      <c r="F74">
        <f t="shared" si="8"/>
        <v>8.6237944087077002E-28</v>
      </c>
      <c r="G74">
        <f t="shared" si="8"/>
        <v>0</v>
      </c>
      <c r="H74">
        <f t="shared" si="8"/>
        <v>0</v>
      </c>
      <c r="I74">
        <f t="shared" si="8"/>
        <v>0</v>
      </c>
      <c r="J74">
        <f t="shared" si="12"/>
        <v>0</v>
      </c>
      <c r="K74">
        <f t="shared" si="9"/>
        <v>8.6237944087077002E-28</v>
      </c>
      <c r="L74">
        <f t="shared" si="10"/>
        <v>1.1744386570683787</v>
      </c>
      <c r="M74">
        <f t="shared" si="11"/>
        <v>1.3793061592165767</v>
      </c>
    </row>
    <row r="75" spans="1:13" x14ac:dyDescent="0.25">
      <c r="A75">
        <v>823.14999999999702</v>
      </c>
      <c r="B75">
        <v>275</v>
      </c>
      <c r="C75">
        <f t="shared" si="5"/>
        <v>273.81008759095641</v>
      </c>
      <c r="D75">
        <f t="shared" si="6"/>
        <v>415.45000000000289</v>
      </c>
      <c r="E75">
        <f t="shared" si="7"/>
        <v>1.1899124090435862</v>
      </c>
      <c r="F75">
        <f t="shared" si="8"/>
        <v>1.4450199769443378E-27</v>
      </c>
      <c r="G75">
        <f t="shared" si="8"/>
        <v>0</v>
      </c>
      <c r="H75">
        <f t="shared" si="8"/>
        <v>0</v>
      </c>
      <c r="I75">
        <f t="shared" si="8"/>
        <v>0</v>
      </c>
      <c r="J75">
        <f t="shared" si="12"/>
        <v>0</v>
      </c>
      <c r="K75">
        <f t="shared" si="9"/>
        <v>1.4450199769443378E-27</v>
      </c>
      <c r="L75">
        <f t="shared" si="10"/>
        <v>1.1899124090435862</v>
      </c>
      <c r="M75">
        <f t="shared" si="11"/>
        <v>1.4158915411959108</v>
      </c>
    </row>
    <row r="76" spans="1:13" x14ac:dyDescent="0.25">
      <c r="A76">
        <v>823.19999999999698</v>
      </c>
      <c r="B76">
        <v>264</v>
      </c>
      <c r="C76">
        <f t="shared" si="5"/>
        <v>273.79461383898121</v>
      </c>
      <c r="D76">
        <f t="shared" si="6"/>
        <v>415.40000000000293</v>
      </c>
      <c r="E76">
        <f t="shared" si="7"/>
        <v>-9.7946138389812063</v>
      </c>
      <c r="F76">
        <f t="shared" si="8"/>
        <v>2.4163676453670427E-27</v>
      </c>
      <c r="G76">
        <f t="shared" si="8"/>
        <v>0</v>
      </c>
      <c r="H76">
        <f t="shared" si="8"/>
        <v>0</v>
      </c>
      <c r="I76">
        <f t="shared" ref="I76:J139" si="13">I$5*EXP(-(($D76-I$6)^2)/(2*I$7^2))</f>
        <v>0</v>
      </c>
      <c r="J76">
        <f t="shared" si="13"/>
        <v>0</v>
      </c>
      <c r="K76">
        <f t="shared" si="9"/>
        <v>2.4163676453670427E-27</v>
      </c>
      <c r="L76">
        <f t="shared" ref="L76:L139" si="14">E76-K76</f>
        <v>-9.7946138389812063</v>
      </c>
      <c r="M76">
        <f t="shared" si="11"/>
        <v>95.934460254762158</v>
      </c>
    </row>
    <row r="77" spans="1:13" x14ac:dyDescent="0.25">
      <c r="A77">
        <v>823.24999999999704</v>
      </c>
      <c r="B77">
        <v>292</v>
      </c>
      <c r="C77">
        <f t="shared" ref="C77:C140" si="15">$P$12*A77+$Q$12</f>
        <v>273.779140087006</v>
      </c>
      <c r="D77">
        <f t="shared" ref="D77:D140" si="16">$E$2-A77-$N$5</f>
        <v>415.35000000000286</v>
      </c>
      <c r="E77">
        <f t="shared" ref="E77:E140" si="17">B77-C77</f>
        <v>18.220859912994001</v>
      </c>
      <c r="F77">
        <f t="shared" ref="F77:I140" si="18">F$5*EXP(-(($D77-F$6)^2)/(2*F$7^2))</f>
        <v>4.0324210854756438E-27</v>
      </c>
      <c r="G77">
        <f t="shared" si="18"/>
        <v>0</v>
      </c>
      <c r="H77">
        <f t="shared" si="18"/>
        <v>0</v>
      </c>
      <c r="I77">
        <f t="shared" si="18"/>
        <v>0</v>
      </c>
      <c r="J77">
        <f t="shared" si="13"/>
        <v>0</v>
      </c>
      <c r="K77">
        <f t="shared" ref="K77:K140" si="19">F77+G77+H77+I77+J77</f>
        <v>4.0324210854756438E-27</v>
      </c>
      <c r="L77">
        <f t="shared" si="14"/>
        <v>18.220859912994001</v>
      </c>
      <c r="M77">
        <f t="shared" ref="M77:M140" si="20">(L77)^2</f>
        <v>331.99973596895177</v>
      </c>
    </row>
    <row r="78" spans="1:13" x14ac:dyDescent="0.25">
      <c r="A78">
        <v>823.299999999997</v>
      </c>
      <c r="B78">
        <v>272</v>
      </c>
      <c r="C78">
        <f t="shared" si="15"/>
        <v>273.76366633503079</v>
      </c>
      <c r="D78">
        <f t="shared" si="16"/>
        <v>415.30000000000291</v>
      </c>
      <c r="E78">
        <f t="shared" si="17"/>
        <v>-1.7636663350307913</v>
      </c>
      <c r="F78">
        <f t="shared" si="18"/>
        <v>6.7155632857869957E-27</v>
      </c>
      <c r="G78">
        <f t="shared" si="18"/>
        <v>0</v>
      </c>
      <c r="H78">
        <f t="shared" si="18"/>
        <v>0</v>
      </c>
      <c r="I78">
        <f t="shared" si="18"/>
        <v>0</v>
      </c>
      <c r="J78">
        <f t="shared" si="13"/>
        <v>0</v>
      </c>
      <c r="K78">
        <f t="shared" si="19"/>
        <v>6.7155632857869957E-27</v>
      </c>
      <c r="L78">
        <f t="shared" si="14"/>
        <v>-1.7636663350307913</v>
      </c>
      <c r="M78">
        <f t="shared" si="20"/>
        <v>3.1105189413209433</v>
      </c>
    </row>
    <row r="79" spans="1:13" x14ac:dyDescent="0.25">
      <c r="A79">
        <v>823.34999999999695</v>
      </c>
      <c r="B79">
        <v>289</v>
      </c>
      <c r="C79">
        <f t="shared" si="15"/>
        <v>273.74819258305558</v>
      </c>
      <c r="D79">
        <f t="shared" si="16"/>
        <v>415.25000000000296</v>
      </c>
      <c r="E79">
        <f t="shared" si="17"/>
        <v>15.251807416944416</v>
      </c>
      <c r="F79">
        <f t="shared" si="18"/>
        <v>1.1161247004685626E-26</v>
      </c>
      <c r="G79">
        <f t="shared" si="18"/>
        <v>0</v>
      </c>
      <c r="H79">
        <f t="shared" si="18"/>
        <v>0</v>
      </c>
      <c r="I79">
        <f t="shared" si="18"/>
        <v>0</v>
      </c>
      <c r="J79">
        <f t="shared" si="13"/>
        <v>0</v>
      </c>
      <c r="K79">
        <f t="shared" si="19"/>
        <v>1.1161247004685626E-26</v>
      </c>
      <c r="L79">
        <f t="shared" si="14"/>
        <v>15.251807416944416</v>
      </c>
      <c r="M79">
        <f t="shared" si="20"/>
        <v>232.61762948356071</v>
      </c>
    </row>
    <row r="80" spans="1:13" x14ac:dyDescent="0.25">
      <c r="A80">
        <v>823.39999999999702</v>
      </c>
      <c r="B80">
        <v>272</v>
      </c>
      <c r="C80">
        <f t="shared" si="15"/>
        <v>273.73271883108043</v>
      </c>
      <c r="D80">
        <f t="shared" si="16"/>
        <v>415.20000000000289</v>
      </c>
      <c r="E80">
        <f t="shared" si="17"/>
        <v>-1.7327188310804331</v>
      </c>
      <c r="F80">
        <f t="shared" si="18"/>
        <v>1.8512143018906019E-26</v>
      </c>
      <c r="G80">
        <f t="shared" si="18"/>
        <v>0</v>
      </c>
      <c r="H80">
        <f t="shared" si="18"/>
        <v>0</v>
      </c>
      <c r="I80">
        <f t="shared" si="18"/>
        <v>0</v>
      </c>
      <c r="J80">
        <f t="shared" si="13"/>
        <v>0</v>
      </c>
      <c r="K80">
        <f t="shared" si="19"/>
        <v>1.8512143018906019E-26</v>
      </c>
      <c r="L80">
        <f t="shared" si="14"/>
        <v>-1.7327188310804331</v>
      </c>
      <c r="M80">
        <f t="shared" si="20"/>
        <v>3.0023145475807427</v>
      </c>
    </row>
    <row r="81" spans="1:13" x14ac:dyDescent="0.25">
      <c r="A81">
        <v>823.44999999999698</v>
      </c>
      <c r="B81">
        <v>244</v>
      </c>
      <c r="C81">
        <f t="shared" si="15"/>
        <v>273.71724507910517</v>
      </c>
      <c r="D81">
        <f t="shared" si="16"/>
        <v>415.15000000000293</v>
      </c>
      <c r="E81">
        <f t="shared" si="17"/>
        <v>-29.717245079105169</v>
      </c>
      <c r="F81">
        <f t="shared" si="18"/>
        <v>3.0641807394334215E-26</v>
      </c>
      <c r="G81">
        <f t="shared" si="18"/>
        <v>0</v>
      </c>
      <c r="H81">
        <f t="shared" si="18"/>
        <v>0</v>
      </c>
      <c r="I81">
        <f t="shared" si="18"/>
        <v>0</v>
      </c>
      <c r="J81">
        <f t="shared" si="13"/>
        <v>0</v>
      </c>
      <c r="K81">
        <f t="shared" si="19"/>
        <v>3.0641807394334215E-26</v>
      </c>
      <c r="L81">
        <f t="shared" si="14"/>
        <v>-29.717245079105169</v>
      </c>
      <c r="M81">
        <f t="shared" si="20"/>
        <v>883.11465509160041</v>
      </c>
    </row>
    <row r="82" spans="1:13" x14ac:dyDescent="0.25">
      <c r="A82">
        <v>823.49999999999704</v>
      </c>
      <c r="B82">
        <v>288</v>
      </c>
      <c r="C82">
        <f t="shared" si="15"/>
        <v>273.70177132713002</v>
      </c>
      <c r="D82">
        <f t="shared" si="16"/>
        <v>415.10000000000286</v>
      </c>
      <c r="E82">
        <f t="shared" si="17"/>
        <v>14.298228672869982</v>
      </c>
      <c r="F82">
        <f t="shared" si="18"/>
        <v>5.0615760219886888E-26</v>
      </c>
      <c r="G82">
        <f t="shared" si="18"/>
        <v>0</v>
      </c>
      <c r="H82">
        <f t="shared" si="18"/>
        <v>0</v>
      </c>
      <c r="I82">
        <f t="shared" si="18"/>
        <v>0</v>
      </c>
      <c r="J82">
        <f t="shared" si="13"/>
        <v>0</v>
      </c>
      <c r="K82">
        <f t="shared" si="19"/>
        <v>5.0615760219886888E-26</v>
      </c>
      <c r="L82">
        <f t="shared" si="14"/>
        <v>14.298228672869982</v>
      </c>
      <c r="M82">
        <f t="shared" si="20"/>
        <v>204.43934318168129</v>
      </c>
    </row>
    <row r="83" spans="1:13" x14ac:dyDescent="0.25">
      <c r="A83">
        <v>823.549999999997</v>
      </c>
      <c r="B83">
        <v>255</v>
      </c>
      <c r="C83">
        <f t="shared" si="15"/>
        <v>273.68629757515481</v>
      </c>
      <c r="D83">
        <f t="shared" si="16"/>
        <v>415.05000000000291</v>
      </c>
      <c r="E83">
        <f t="shared" si="17"/>
        <v>-18.686297575154811</v>
      </c>
      <c r="F83">
        <f t="shared" si="18"/>
        <v>8.3439338795148825E-26</v>
      </c>
      <c r="G83">
        <f t="shared" si="18"/>
        <v>0</v>
      </c>
      <c r="H83">
        <f t="shared" si="18"/>
        <v>0</v>
      </c>
      <c r="I83">
        <f t="shared" si="18"/>
        <v>0</v>
      </c>
      <c r="J83">
        <f t="shared" si="13"/>
        <v>0</v>
      </c>
      <c r="K83">
        <f t="shared" si="19"/>
        <v>8.3439338795148825E-26</v>
      </c>
      <c r="L83">
        <f t="shared" si="14"/>
        <v>-18.686297575154811</v>
      </c>
      <c r="M83">
        <f t="shared" si="20"/>
        <v>349.17771706723653</v>
      </c>
    </row>
    <row r="84" spans="1:13" x14ac:dyDescent="0.25">
      <c r="A84">
        <v>823.59999999999695</v>
      </c>
      <c r="B84">
        <v>293</v>
      </c>
      <c r="C84">
        <f t="shared" si="15"/>
        <v>273.6708238231796</v>
      </c>
      <c r="D84">
        <f t="shared" si="16"/>
        <v>415.00000000000296</v>
      </c>
      <c r="E84">
        <f t="shared" si="17"/>
        <v>19.329176176820397</v>
      </c>
      <c r="F84">
        <f t="shared" si="18"/>
        <v>1.3726810804703782E-25</v>
      </c>
      <c r="G84">
        <f t="shared" si="18"/>
        <v>0</v>
      </c>
      <c r="H84">
        <f t="shared" si="18"/>
        <v>0</v>
      </c>
      <c r="I84">
        <f t="shared" si="18"/>
        <v>0</v>
      </c>
      <c r="J84">
        <f t="shared" si="13"/>
        <v>0</v>
      </c>
      <c r="K84">
        <f t="shared" si="19"/>
        <v>1.3726810804703782E-25</v>
      </c>
      <c r="L84">
        <f t="shared" si="14"/>
        <v>19.329176176820397</v>
      </c>
      <c r="M84">
        <f t="shared" si="20"/>
        <v>373.6170516745612</v>
      </c>
    </row>
    <row r="85" spans="1:13" x14ac:dyDescent="0.25">
      <c r="A85">
        <v>823.64999999999702</v>
      </c>
      <c r="B85">
        <v>262</v>
      </c>
      <c r="C85">
        <f t="shared" si="15"/>
        <v>273.6553500712044</v>
      </c>
      <c r="D85">
        <f t="shared" si="16"/>
        <v>414.95000000000289</v>
      </c>
      <c r="E85">
        <f t="shared" si="17"/>
        <v>-11.655350071204396</v>
      </c>
      <c r="F85">
        <f t="shared" si="18"/>
        <v>2.2536275647540283E-25</v>
      </c>
      <c r="G85">
        <f t="shared" si="18"/>
        <v>0</v>
      </c>
      <c r="H85">
        <f t="shared" si="18"/>
        <v>0</v>
      </c>
      <c r="I85">
        <f t="shared" si="18"/>
        <v>0</v>
      </c>
      <c r="J85">
        <f t="shared" si="13"/>
        <v>0</v>
      </c>
      <c r="K85">
        <f t="shared" si="19"/>
        <v>2.2536275647540283E-25</v>
      </c>
      <c r="L85">
        <f t="shared" si="14"/>
        <v>-11.655350071204396</v>
      </c>
      <c r="M85">
        <f t="shared" si="20"/>
        <v>135.84718528232432</v>
      </c>
    </row>
    <row r="86" spans="1:13" x14ac:dyDescent="0.25">
      <c r="A86">
        <v>823.69999999999698</v>
      </c>
      <c r="B86">
        <v>258</v>
      </c>
      <c r="C86">
        <f t="shared" si="15"/>
        <v>273.63987631922919</v>
      </c>
      <c r="D86">
        <f t="shared" si="16"/>
        <v>414.90000000000293</v>
      </c>
      <c r="E86">
        <f t="shared" si="17"/>
        <v>-15.639876319229188</v>
      </c>
      <c r="F86">
        <f t="shared" si="18"/>
        <v>3.6923966496226027E-25</v>
      </c>
      <c r="G86">
        <f t="shared" si="18"/>
        <v>0</v>
      </c>
      <c r="H86">
        <f t="shared" si="18"/>
        <v>0</v>
      </c>
      <c r="I86">
        <f t="shared" si="18"/>
        <v>0</v>
      </c>
      <c r="J86">
        <f t="shared" si="13"/>
        <v>0</v>
      </c>
      <c r="K86">
        <f t="shared" si="19"/>
        <v>3.6923966496226027E-25</v>
      </c>
      <c r="L86">
        <f t="shared" si="14"/>
        <v>-15.639876319229188</v>
      </c>
      <c r="M86">
        <f t="shared" si="20"/>
        <v>244.60573128078593</v>
      </c>
    </row>
    <row r="87" spans="1:13" x14ac:dyDescent="0.25">
      <c r="A87">
        <v>823.74999999999704</v>
      </c>
      <c r="B87">
        <v>274</v>
      </c>
      <c r="C87">
        <f t="shared" si="15"/>
        <v>273.62440256725398</v>
      </c>
      <c r="D87">
        <f t="shared" si="16"/>
        <v>414.85000000000286</v>
      </c>
      <c r="E87">
        <f t="shared" si="17"/>
        <v>0.37559743274601942</v>
      </c>
      <c r="F87">
        <f t="shared" si="18"/>
        <v>6.0373764255215669E-25</v>
      </c>
      <c r="G87">
        <f t="shared" si="18"/>
        <v>0</v>
      </c>
      <c r="H87">
        <f t="shared" si="18"/>
        <v>0</v>
      </c>
      <c r="I87">
        <f t="shared" si="18"/>
        <v>0</v>
      </c>
      <c r="J87">
        <f t="shared" si="13"/>
        <v>0</v>
      </c>
      <c r="K87">
        <f t="shared" si="19"/>
        <v>6.0373764255215669E-25</v>
      </c>
      <c r="L87">
        <f t="shared" si="14"/>
        <v>0.37559743274601942</v>
      </c>
      <c r="M87">
        <f t="shared" si="20"/>
        <v>0.14107343148540058</v>
      </c>
    </row>
    <row r="88" spans="1:13" x14ac:dyDescent="0.25">
      <c r="A88">
        <v>823.799999999997</v>
      </c>
      <c r="B88">
        <v>297</v>
      </c>
      <c r="C88">
        <f t="shared" si="15"/>
        <v>273.60892881527877</v>
      </c>
      <c r="D88">
        <f t="shared" si="16"/>
        <v>414.80000000000291</v>
      </c>
      <c r="E88">
        <f t="shared" si="17"/>
        <v>23.391071184721227</v>
      </c>
      <c r="F88">
        <f t="shared" si="18"/>
        <v>9.8514887361357607E-25</v>
      </c>
      <c r="G88">
        <f t="shared" si="18"/>
        <v>0</v>
      </c>
      <c r="H88">
        <f t="shared" si="18"/>
        <v>0</v>
      </c>
      <c r="I88">
        <f t="shared" si="18"/>
        <v>0</v>
      </c>
      <c r="J88">
        <f t="shared" si="13"/>
        <v>0</v>
      </c>
      <c r="K88">
        <f t="shared" si="19"/>
        <v>9.8514887361357607E-25</v>
      </c>
      <c r="L88">
        <f t="shared" si="14"/>
        <v>23.391071184721227</v>
      </c>
      <c r="M88">
        <f t="shared" si="20"/>
        <v>547.14221116869567</v>
      </c>
    </row>
    <row r="89" spans="1:13" x14ac:dyDescent="0.25">
      <c r="A89">
        <v>823.84999999999604</v>
      </c>
      <c r="B89">
        <v>276</v>
      </c>
      <c r="C89">
        <f t="shared" si="15"/>
        <v>273.59345506330385</v>
      </c>
      <c r="D89">
        <f t="shared" si="16"/>
        <v>414.75000000000387</v>
      </c>
      <c r="E89">
        <f t="shared" si="17"/>
        <v>2.4065449366961502</v>
      </c>
      <c r="F89">
        <f t="shared" si="18"/>
        <v>1.6042394051434518E-24</v>
      </c>
      <c r="G89">
        <f t="shared" si="18"/>
        <v>0</v>
      </c>
      <c r="H89">
        <f t="shared" si="18"/>
        <v>0</v>
      </c>
      <c r="I89">
        <f t="shared" si="18"/>
        <v>0</v>
      </c>
      <c r="J89">
        <f t="shared" si="13"/>
        <v>0</v>
      </c>
      <c r="K89">
        <f t="shared" si="19"/>
        <v>1.6042394051434518E-24</v>
      </c>
      <c r="L89">
        <f t="shared" si="14"/>
        <v>2.4065449366961502</v>
      </c>
      <c r="M89">
        <f t="shared" si="20"/>
        <v>5.7914585323378773</v>
      </c>
    </row>
    <row r="90" spans="1:13" x14ac:dyDescent="0.25">
      <c r="A90">
        <v>823.899999999996</v>
      </c>
      <c r="B90">
        <v>271</v>
      </c>
      <c r="C90">
        <f t="shared" si="15"/>
        <v>273.5779813113287</v>
      </c>
      <c r="D90">
        <f t="shared" si="16"/>
        <v>414.70000000000391</v>
      </c>
      <c r="E90">
        <f t="shared" si="17"/>
        <v>-2.5779813113286991</v>
      </c>
      <c r="F90">
        <f t="shared" si="18"/>
        <v>2.6070550309336934E-24</v>
      </c>
      <c r="G90">
        <f t="shared" si="18"/>
        <v>0</v>
      </c>
      <c r="H90">
        <f t="shared" si="18"/>
        <v>0</v>
      </c>
      <c r="I90">
        <f t="shared" si="18"/>
        <v>0</v>
      </c>
      <c r="J90">
        <f t="shared" si="13"/>
        <v>0</v>
      </c>
      <c r="K90">
        <f t="shared" si="19"/>
        <v>2.6070550309336934E-24</v>
      </c>
      <c r="L90">
        <f t="shared" si="14"/>
        <v>-2.5779813113286991</v>
      </c>
      <c r="M90">
        <f t="shared" si="20"/>
        <v>6.6459876415600387</v>
      </c>
    </row>
    <row r="91" spans="1:13" x14ac:dyDescent="0.25">
      <c r="A91">
        <v>823.94999999999595</v>
      </c>
      <c r="B91">
        <v>269</v>
      </c>
      <c r="C91">
        <f t="shared" si="15"/>
        <v>273.56250755935355</v>
      </c>
      <c r="D91">
        <f t="shared" si="16"/>
        <v>414.65000000000396</v>
      </c>
      <c r="E91">
        <f t="shared" si="17"/>
        <v>-4.5625075593535485</v>
      </c>
      <c r="F91">
        <f t="shared" si="18"/>
        <v>4.2280967979851541E-24</v>
      </c>
      <c r="G91">
        <f t="shared" si="18"/>
        <v>0</v>
      </c>
      <c r="H91">
        <f t="shared" si="18"/>
        <v>0</v>
      </c>
      <c r="I91">
        <f t="shared" si="18"/>
        <v>0</v>
      </c>
      <c r="J91">
        <f t="shared" si="13"/>
        <v>0</v>
      </c>
      <c r="K91">
        <f t="shared" si="19"/>
        <v>4.2280967979851541E-24</v>
      </c>
      <c r="L91">
        <f t="shared" si="14"/>
        <v>-4.5625075593535485</v>
      </c>
      <c r="M91">
        <f t="shared" si="20"/>
        <v>20.816475229158275</v>
      </c>
    </row>
    <row r="92" spans="1:13" x14ac:dyDescent="0.25">
      <c r="A92">
        <v>823.99999999999602</v>
      </c>
      <c r="B92">
        <v>284</v>
      </c>
      <c r="C92">
        <f t="shared" si="15"/>
        <v>273.54703380737828</v>
      </c>
      <c r="D92">
        <f t="shared" si="16"/>
        <v>414.60000000000389</v>
      </c>
      <c r="E92">
        <f t="shared" si="17"/>
        <v>10.452966192621716</v>
      </c>
      <c r="F92">
        <f t="shared" si="18"/>
        <v>6.8431072803192696E-24</v>
      </c>
      <c r="G92">
        <f t="shared" si="18"/>
        <v>0</v>
      </c>
      <c r="H92">
        <f t="shared" si="18"/>
        <v>0</v>
      </c>
      <c r="I92">
        <f t="shared" si="18"/>
        <v>0</v>
      </c>
      <c r="J92">
        <f t="shared" si="13"/>
        <v>0</v>
      </c>
      <c r="K92">
        <f t="shared" si="19"/>
        <v>6.8431072803192696E-24</v>
      </c>
      <c r="L92">
        <f t="shared" si="14"/>
        <v>10.452966192621716</v>
      </c>
      <c r="M92">
        <f t="shared" si="20"/>
        <v>109.26450222409252</v>
      </c>
    </row>
    <row r="93" spans="1:13" x14ac:dyDescent="0.25">
      <c r="A93">
        <v>824.04999999999598</v>
      </c>
      <c r="B93">
        <v>264</v>
      </c>
      <c r="C93">
        <f t="shared" si="15"/>
        <v>273.53156005540313</v>
      </c>
      <c r="D93">
        <f t="shared" si="16"/>
        <v>414.55000000000393</v>
      </c>
      <c r="E93">
        <f t="shared" si="17"/>
        <v>-9.5315600554031334</v>
      </c>
      <c r="F93">
        <f t="shared" si="18"/>
        <v>1.1052880630786465E-23</v>
      </c>
      <c r="G93">
        <f t="shared" si="18"/>
        <v>0</v>
      </c>
      <c r="H93">
        <f t="shared" si="18"/>
        <v>0</v>
      </c>
      <c r="I93">
        <f t="shared" si="18"/>
        <v>0</v>
      </c>
      <c r="J93">
        <f t="shared" si="13"/>
        <v>0</v>
      </c>
      <c r="K93">
        <f t="shared" si="19"/>
        <v>1.1052880630786465E-23</v>
      </c>
      <c r="L93">
        <f t="shared" si="14"/>
        <v>-9.5315600554031334</v>
      </c>
      <c r="M93">
        <f t="shared" si="20"/>
        <v>90.850637089756589</v>
      </c>
    </row>
    <row r="94" spans="1:13" x14ac:dyDescent="0.25">
      <c r="A94">
        <v>824.09999999999604</v>
      </c>
      <c r="B94">
        <v>252</v>
      </c>
      <c r="C94">
        <f t="shared" si="15"/>
        <v>273.51608630342787</v>
      </c>
      <c r="D94">
        <f t="shared" si="16"/>
        <v>414.50000000000387</v>
      </c>
      <c r="E94">
        <f t="shared" si="17"/>
        <v>-21.516086303427869</v>
      </c>
      <c r="F94">
        <f t="shared" si="18"/>
        <v>1.7816045578602064E-23</v>
      </c>
      <c r="G94">
        <f t="shared" si="18"/>
        <v>0</v>
      </c>
      <c r="H94">
        <f t="shared" si="18"/>
        <v>0</v>
      </c>
      <c r="I94">
        <f t="shared" si="18"/>
        <v>0</v>
      </c>
      <c r="J94">
        <f t="shared" si="13"/>
        <v>0</v>
      </c>
      <c r="K94">
        <f t="shared" si="19"/>
        <v>1.7816045578602064E-23</v>
      </c>
      <c r="L94">
        <f t="shared" si="14"/>
        <v>-21.516086303427869</v>
      </c>
      <c r="M94">
        <f t="shared" si="20"/>
        <v>462.94196981655637</v>
      </c>
    </row>
    <row r="95" spans="1:13" x14ac:dyDescent="0.25">
      <c r="A95">
        <v>824.149999999996</v>
      </c>
      <c r="B95">
        <v>275</v>
      </c>
      <c r="C95">
        <f t="shared" si="15"/>
        <v>273.50061255145272</v>
      </c>
      <c r="D95">
        <f t="shared" si="16"/>
        <v>414.45000000000391</v>
      </c>
      <c r="E95">
        <f t="shared" si="17"/>
        <v>1.4993874485472816</v>
      </c>
      <c r="F95">
        <f t="shared" si="18"/>
        <v>2.865898825948735E-23</v>
      </c>
      <c r="G95">
        <f t="shared" si="18"/>
        <v>0</v>
      </c>
      <c r="H95">
        <f t="shared" si="18"/>
        <v>0</v>
      </c>
      <c r="I95">
        <f t="shared" si="18"/>
        <v>0</v>
      </c>
      <c r="J95">
        <f t="shared" si="13"/>
        <v>0</v>
      </c>
      <c r="K95">
        <f t="shared" si="19"/>
        <v>2.865898825948735E-23</v>
      </c>
      <c r="L95">
        <f t="shared" si="14"/>
        <v>1.4993874485472816</v>
      </c>
      <c r="M95">
        <f t="shared" si="20"/>
        <v>2.248162720861127</v>
      </c>
    </row>
    <row r="96" spans="1:13" x14ac:dyDescent="0.25">
      <c r="A96">
        <v>824.19999999999595</v>
      </c>
      <c r="B96">
        <v>262</v>
      </c>
      <c r="C96">
        <f t="shared" si="15"/>
        <v>273.48513879947751</v>
      </c>
      <c r="D96">
        <f t="shared" si="16"/>
        <v>414.40000000000396</v>
      </c>
      <c r="E96">
        <f t="shared" si="17"/>
        <v>-11.485138799477511</v>
      </c>
      <c r="F96">
        <f t="shared" si="18"/>
        <v>4.6007019409081134E-23</v>
      </c>
      <c r="G96">
        <f t="shared" si="18"/>
        <v>0</v>
      </c>
      <c r="H96">
        <f t="shared" si="18"/>
        <v>0</v>
      </c>
      <c r="I96">
        <f t="shared" si="18"/>
        <v>0</v>
      </c>
      <c r="J96">
        <f t="shared" si="13"/>
        <v>0</v>
      </c>
      <c r="K96">
        <f t="shared" si="19"/>
        <v>4.6007019409081134E-23</v>
      </c>
      <c r="L96">
        <f t="shared" si="14"/>
        <v>-11.485138799477511</v>
      </c>
      <c r="M96">
        <f t="shared" si="20"/>
        <v>131.90841324326371</v>
      </c>
    </row>
    <row r="97" spans="1:13" x14ac:dyDescent="0.25">
      <c r="A97">
        <v>824.24999999999602</v>
      </c>
      <c r="B97">
        <v>242</v>
      </c>
      <c r="C97">
        <f t="shared" si="15"/>
        <v>273.4696650475023</v>
      </c>
      <c r="D97">
        <f t="shared" si="16"/>
        <v>414.35000000000389</v>
      </c>
      <c r="E97">
        <f t="shared" si="17"/>
        <v>-31.469665047502303</v>
      </c>
      <c r="F97">
        <f t="shared" si="18"/>
        <v>7.370569503850098E-23</v>
      </c>
      <c r="G97">
        <f t="shared" si="18"/>
        <v>0</v>
      </c>
      <c r="H97">
        <f t="shared" si="18"/>
        <v>0</v>
      </c>
      <c r="I97">
        <f t="shared" si="18"/>
        <v>0</v>
      </c>
      <c r="J97">
        <f t="shared" si="13"/>
        <v>0</v>
      </c>
      <c r="K97">
        <f t="shared" si="19"/>
        <v>7.370569503850098E-23</v>
      </c>
      <c r="L97">
        <f t="shared" si="14"/>
        <v>-31.469665047502303</v>
      </c>
      <c r="M97">
        <f t="shared" si="20"/>
        <v>990.33981820198812</v>
      </c>
    </row>
    <row r="98" spans="1:13" x14ac:dyDescent="0.25">
      <c r="A98">
        <v>824.29999999999598</v>
      </c>
      <c r="B98">
        <v>263</v>
      </c>
      <c r="C98">
        <f t="shared" si="15"/>
        <v>273.4541912955271</v>
      </c>
      <c r="D98">
        <f t="shared" si="16"/>
        <v>414.30000000000393</v>
      </c>
      <c r="E98">
        <f t="shared" si="17"/>
        <v>-10.454191295527096</v>
      </c>
      <c r="F98">
        <f t="shared" si="18"/>
        <v>1.1783971888409629E-22</v>
      </c>
      <c r="G98">
        <f t="shared" si="18"/>
        <v>0</v>
      </c>
      <c r="H98">
        <f t="shared" si="18"/>
        <v>0</v>
      </c>
      <c r="I98">
        <f t="shared" si="18"/>
        <v>0</v>
      </c>
      <c r="J98">
        <f t="shared" si="13"/>
        <v>0</v>
      </c>
      <c r="K98">
        <f t="shared" si="19"/>
        <v>1.1783971888409629E-22</v>
      </c>
      <c r="L98">
        <f t="shared" si="14"/>
        <v>-10.454191295527096</v>
      </c>
      <c r="M98">
        <f t="shared" si="20"/>
        <v>109.29011564347449</v>
      </c>
    </row>
    <row r="99" spans="1:13" x14ac:dyDescent="0.25">
      <c r="A99">
        <v>824.34999999999604</v>
      </c>
      <c r="B99">
        <v>273</v>
      </c>
      <c r="C99">
        <f t="shared" si="15"/>
        <v>273.43871754355189</v>
      </c>
      <c r="D99">
        <f t="shared" si="16"/>
        <v>414.25000000000387</v>
      </c>
      <c r="E99">
        <f t="shared" si="17"/>
        <v>-0.43871754355188841</v>
      </c>
      <c r="F99">
        <f t="shared" si="18"/>
        <v>1.8801653894207594E-22</v>
      </c>
      <c r="G99">
        <f t="shared" si="18"/>
        <v>0</v>
      </c>
      <c r="H99">
        <f t="shared" si="18"/>
        <v>0</v>
      </c>
      <c r="I99">
        <f t="shared" si="18"/>
        <v>0</v>
      </c>
      <c r="J99">
        <f t="shared" si="13"/>
        <v>0</v>
      </c>
      <c r="K99">
        <f t="shared" si="19"/>
        <v>1.8801653894207594E-22</v>
      </c>
      <c r="L99">
        <f t="shared" si="14"/>
        <v>-0.43871754355188841</v>
      </c>
      <c r="M99">
        <f t="shared" si="20"/>
        <v>0.19247308302020311</v>
      </c>
    </row>
    <row r="100" spans="1:13" x14ac:dyDescent="0.25">
      <c r="A100">
        <v>824.399999999996</v>
      </c>
      <c r="B100">
        <v>254</v>
      </c>
      <c r="C100">
        <f t="shared" si="15"/>
        <v>273.42324379157668</v>
      </c>
      <c r="D100">
        <f t="shared" si="16"/>
        <v>414.20000000000391</v>
      </c>
      <c r="E100">
        <f t="shared" si="17"/>
        <v>-19.423243791576681</v>
      </c>
      <c r="F100">
        <f t="shared" si="18"/>
        <v>2.9937402335838735E-22</v>
      </c>
      <c r="G100">
        <f t="shared" si="18"/>
        <v>0</v>
      </c>
      <c r="H100">
        <f t="shared" si="18"/>
        <v>0</v>
      </c>
      <c r="I100">
        <f t="shared" si="18"/>
        <v>0</v>
      </c>
      <c r="J100">
        <f t="shared" si="13"/>
        <v>0</v>
      </c>
      <c r="K100">
        <f t="shared" si="19"/>
        <v>2.9937402335838735E-22</v>
      </c>
      <c r="L100">
        <f t="shared" si="14"/>
        <v>-19.423243791576681</v>
      </c>
      <c r="M100">
        <f t="shared" si="20"/>
        <v>377.26239938702207</v>
      </c>
    </row>
    <row r="101" spans="1:13" x14ac:dyDescent="0.25">
      <c r="A101">
        <v>824.44999999999595</v>
      </c>
      <c r="B101">
        <v>255</v>
      </c>
      <c r="C101">
        <f t="shared" si="15"/>
        <v>273.40777003960147</v>
      </c>
      <c r="D101">
        <f t="shared" si="16"/>
        <v>414.15000000000396</v>
      </c>
      <c r="E101">
        <f t="shared" si="17"/>
        <v>-18.407770039601473</v>
      </c>
      <c r="F101">
        <f t="shared" si="18"/>
        <v>4.7571394042423095E-22</v>
      </c>
      <c r="G101">
        <f t="shared" si="18"/>
        <v>0</v>
      </c>
      <c r="H101">
        <f t="shared" si="18"/>
        <v>0</v>
      </c>
      <c r="I101">
        <f t="shared" si="18"/>
        <v>0</v>
      </c>
      <c r="J101">
        <f t="shared" si="13"/>
        <v>0</v>
      </c>
      <c r="K101">
        <f t="shared" si="19"/>
        <v>4.7571394042423095E-22</v>
      </c>
      <c r="L101">
        <f t="shared" si="14"/>
        <v>-18.407770039601473</v>
      </c>
      <c r="M101">
        <f t="shared" si="20"/>
        <v>338.84599783084963</v>
      </c>
    </row>
    <row r="102" spans="1:13" x14ac:dyDescent="0.25">
      <c r="A102">
        <v>824.49999999999602</v>
      </c>
      <c r="B102">
        <v>255</v>
      </c>
      <c r="C102">
        <f t="shared" si="15"/>
        <v>273.39229628762627</v>
      </c>
      <c r="D102">
        <f t="shared" si="16"/>
        <v>414.10000000000389</v>
      </c>
      <c r="E102">
        <f t="shared" si="17"/>
        <v>-18.392296287626266</v>
      </c>
      <c r="F102">
        <f t="shared" si="18"/>
        <v>7.543820510127929E-22</v>
      </c>
      <c r="G102">
        <f t="shared" si="18"/>
        <v>0</v>
      </c>
      <c r="H102">
        <f t="shared" si="18"/>
        <v>0</v>
      </c>
      <c r="I102">
        <f t="shared" si="18"/>
        <v>0</v>
      </c>
      <c r="J102">
        <f t="shared" si="13"/>
        <v>0</v>
      </c>
      <c r="K102">
        <f t="shared" si="19"/>
        <v>7.543820510127929E-22</v>
      </c>
      <c r="L102">
        <f t="shared" si="14"/>
        <v>-18.392296287626266</v>
      </c>
      <c r="M102">
        <f t="shared" si="20"/>
        <v>338.27656273183095</v>
      </c>
    </row>
    <row r="103" spans="1:13" x14ac:dyDescent="0.25">
      <c r="A103">
        <v>824.54999999999598</v>
      </c>
      <c r="B103">
        <v>255</v>
      </c>
      <c r="C103">
        <f t="shared" si="15"/>
        <v>273.37682253565106</v>
      </c>
      <c r="D103">
        <f t="shared" si="16"/>
        <v>414.05000000000393</v>
      </c>
      <c r="E103">
        <f t="shared" si="17"/>
        <v>-18.376822535651058</v>
      </c>
      <c r="F103">
        <f t="shared" si="18"/>
        <v>1.1938520768513341E-21</v>
      </c>
      <c r="G103">
        <f t="shared" si="18"/>
        <v>0</v>
      </c>
      <c r="H103">
        <f t="shared" si="18"/>
        <v>0</v>
      </c>
      <c r="I103">
        <f t="shared" si="18"/>
        <v>0</v>
      </c>
      <c r="J103">
        <f t="shared" si="13"/>
        <v>0</v>
      </c>
      <c r="K103">
        <f t="shared" si="19"/>
        <v>1.1938520768513341E-21</v>
      </c>
      <c r="L103">
        <f t="shared" si="14"/>
        <v>-18.376822535651058</v>
      </c>
      <c r="M103">
        <f t="shared" si="20"/>
        <v>337.70760650681257</v>
      </c>
    </row>
    <row r="104" spans="1:13" x14ac:dyDescent="0.25">
      <c r="A104">
        <v>824.59999999999604</v>
      </c>
      <c r="B104">
        <v>236</v>
      </c>
      <c r="C104">
        <f t="shared" si="15"/>
        <v>273.36134878367585</v>
      </c>
      <c r="D104">
        <f t="shared" si="16"/>
        <v>414.00000000000387</v>
      </c>
      <c r="E104">
        <f t="shared" si="17"/>
        <v>-37.361348783675851</v>
      </c>
      <c r="F104">
        <f t="shared" si="18"/>
        <v>1.8854863643245494E-21</v>
      </c>
      <c r="G104">
        <f t="shared" si="18"/>
        <v>0</v>
      </c>
      <c r="H104">
        <f t="shared" si="18"/>
        <v>0</v>
      </c>
      <c r="I104">
        <f t="shared" si="18"/>
        <v>0</v>
      </c>
      <c r="J104">
        <f t="shared" si="13"/>
        <v>0</v>
      </c>
      <c r="K104">
        <f t="shared" si="19"/>
        <v>1.8854863643245494E-21</v>
      </c>
      <c r="L104">
        <f t="shared" si="14"/>
        <v>-37.361348783675851</v>
      </c>
      <c r="M104">
        <f t="shared" si="20"/>
        <v>1395.870382935477</v>
      </c>
    </row>
    <row r="105" spans="1:13" x14ac:dyDescent="0.25">
      <c r="A105">
        <v>824.649999999996</v>
      </c>
      <c r="B105">
        <v>242</v>
      </c>
      <c r="C105">
        <f t="shared" si="15"/>
        <v>273.34587503170064</v>
      </c>
      <c r="D105">
        <f t="shared" si="16"/>
        <v>413.95000000000391</v>
      </c>
      <c r="E105">
        <f t="shared" si="17"/>
        <v>-31.345875031700643</v>
      </c>
      <c r="F105">
        <f t="shared" si="18"/>
        <v>2.9717342990185947E-21</v>
      </c>
      <c r="G105">
        <f t="shared" si="18"/>
        <v>0</v>
      </c>
      <c r="H105">
        <f t="shared" si="18"/>
        <v>0</v>
      </c>
      <c r="I105">
        <f t="shared" si="18"/>
        <v>0</v>
      </c>
      <c r="J105">
        <f t="shared" si="13"/>
        <v>0</v>
      </c>
      <c r="K105">
        <f t="shared" si="19"/>
        <v>2.9717342990185947E-21</v>
      </c>
      <c r="L105">
        <f t="shared" si="14"/>
        <v>-31.345875031700643</v>
      </c>
      <c r="M105">
        <f t="shared" si="20"/>
        <v>982.56388150299381</v>
      </c>
    </row>
    <row r="106" spans="1:13" x14ac:dyDescent="0.25">
      <c r="A106">
        <v>824.69999999999595</v>
      </c>
      <c r="B106">
        <v>273</v>
      </c>
      <c r="C106">
        <f t="shared" si="15"/>
        <v>273.33040127972549</v>
      </c>
      <c r="D106">
        <f t="shared" si="16"/>
        <v>413.90000000000396</v>
      </c>
      <c r="E106">
        <f t="shared" si="17"/>
        <v>-0.33040127972549271</v>
      </c>
      <c r="F106">
        <f t="shared" si="18"/>
        <v>4.6742319731834523E-21</v>
      </c>
      <c r="G106">
        <f t="shared" si="18"/>
        <v>0</v>
      </c>
      <c r="H106">
        <f t="shared" si="18"/>
        <v>0</v>
      </c>
      <c r="I106">
        <f t="shared" si="18"/>
        <v>0</v>
      </c>
      <c r="J106">
        <f t="shared" si="13"/>
        <v>0</v>
      </c>
      <c r="K106">
        <f t="shared" si="19"/>
        <v>4.6742319731834523E-21</v>
      </c>
      <c r="L106">
        <f t="shared" si="14"/>
        <v>-0.33040127972549271</v>
      </c>
      <c r="M106">
        <f t="shared" si="20"/>
        <v>0.10916500564424328</v>
      </c>
    </row>
    <row r="107" spans="1:13" x14ac:dyDescent="0.25">
      <c r="A107">
        <v>824.74999999999602</v>
      </c>
      <c r="B107">
        <v>282</v>
      </c>
      <c r="C107">
        <f t="shared" si="15"/>
        <v>273.31492752775023</v>
      </c>
      <c r="D107">
        <f t="shared" si="16"/>
        <v>413.85000000000389</v>
      </c>
      <c r="E107">
        <f t="shared" si="17"/>
        <v>8.6850724722497716</v>
      </c>
      <c r="F107">
        <f t="shared" si="18"/>
        <v>7.3370968346735446E-21</v>
      </c>
      <c r="G107">
        <f t="shared" si="18"/>
        <v>0</v>
      </c>
      <c r="H107">
        <f t="shared" si="18"/>
        <v>0</v>
      </c>
      <c r="I107">
        <f t="shared" si="18"/>
        <v>0</v>
      </c>
      <c r="J107">
        <f t="shared" si="13"/>
        <v>0</v>
      </c>
      <c r="K107">
        <f t="shared" si="19"/>
        <v>7.3370968346735446E-21</v>
      </c>
      <c r="L107">
        <f t="shared" si="14"/>
        <v>8.6850724722497716</v>
      </c>
      <c r="M107">
        <f t="shared" si="20"/>
        <v>75.430483848230764</v>
      </c>
    </row>
    <row r="108" spans="1:13" x14ac:dyDescent="0.25">
      <c r="A108">
        <v>824.79999999999598</v>
      </c>
      <c r="B108">
        <v>290</v>
      </c>
      <c r="C108">
        <f t="shared" si="15"/>
        <v>273.29945377577508</v>
      </c>
      <c r="D108">
        <f t="shared" si="16"/>
        <v>413.80000000000393</v>
      </c>
      <c r="E108">
        <f t="shared" si="17"/>
        <v>16.700546224224922</v>
      </c>
      <c r="F108">
        <f t="shared" si="18"/>
        <v>1.1493490578651945E-20</v>
      </c>
      <c r="G108">
        <f t="shared" si="18"/>
        <v>0</v>
      </c>
      <c r="H108">
        <f t="shared" si="18"/>
        <v>0</v>
      </c>
      <c r="I108">
        <f t="shared" si="18"/>
        <v>0</v>
      </c>
      <c r="J108">
        <f t="shared" si="13"/>
        <v>0</v>
      </c>
      <c r="K108">
        <f t="shared" si="19"/>
        <v>1.1493490578651945E-20</v>
      </c>
      <c r="L108">
        <f t="shared" si="14"/>
        <v>16.700546224224922</v>
      </c>
      <c r="M108">
        <f t="shared" si="20"/>
        <v>278.90824418747331</v>
      </c>
    </row>
    <row r="109" spans="1:13" x14ac:dyDescent="0.25">
      <c r="A109">
        <v>824.84999999999604</v>
      </c>
      <c r="B109">
        <v>274</v>
      </c>
      <c r="C109">
        <f t="shared" si="15"/>
        <v>273.28398002379987</v>
      </c>
      <c r="D109">
        <f t="shared" si="16"/>
        <v>413.75000000000387</v>
      </c>
      <c r="E109">
        <f t="shared" si="17"/>
        <v>0.7160199762001298</v>
      </c>
      <c r="F109">
        <f t="shared" si="18"/>
        <v>1.7967735324880261E-20</v>
      </c>
      <c r="G109">
        <f t="shared" si="18"/>
        <v>0</v>
      </c>
      <c r="H109">
        <f t="shared" si="18"/>
        <v>0</v>
      </c>
      <c r="I109">
        <f t="shared" si="18"/>
        <v>0</v>
      </c>
      <c r="J109">
        <f t="shared" si="13"/>
        <v>0</v>
      </c>
      <c r="K109">
        <f t="shared" si="19"/>
        <v>1.7967735324880261E-20</v>
      </c>
      <c r="L109">
        <f t="shared" si="14"/>
        <v>0.7160199762001298</v>
      </c>
      <c r="M109">
        <f t="shared" si="20"/>
        <v>0.51268460631763446</v>
      </c>
    </row>
    <row r="110" spans="1:13" x14ac:dyDescent="0.25">
      <c r="A110">
        <v>824.899999999996</v>
      </c>
      <c r="B110">
        <v>289</v>
      </c>
      <c r="C110">
        <f t="shared" si="15"/>
        <v>273.26850627182466</v>
      </c>
      <c r="D110">
        <f t="shared" si="16"/>
        <v>413.70000000000391</v>
      </c>
      <c r="E110">
        <f t="shared" si="17"/>
        <v>15.731493728175337</v>
      </c>
      <c r="F110">
        <f t="shared" si="18"/>
        <v>2.8031635871890673E-20</v>
      </c>
      <c r="G110">
        <f t="shared" si="18"/>
        <v>0</v>
      </c>
      <c r="H110">
        <f t="shared" si="18"/>
        <v>0</v>
      </c>
      <c r="I110">
        <f t="shared" si="18"/>
        <v>0</v>
      </c>
      <c r="J110">
        <f t="shared" si="13"/>
        <v>0</v>
      </c>
      <c r="K110">
        <f t="shared" si="19"/>
        <v>2.8031635871890673E-20</v>
      </c>
      <c r="L110">
        <f t="shared" si="14"/>
        <v>15.731493728175337</v>
      </c>
      <c r="M110">
        <f t="shared" si="20"/>
        <v>247.47989491961997</v>
      </c>
    </row>
    <row r="111" spans="1:13" x14ac:dyDescent="0.25">
      <c r="A111">
        <v>824.94999999999504</v>
      </c>
      <c r="B111">
        <v>252</v>
      </c>
      <c r="C111">
        <f t="shared" si="15"/>
        <v>273.25303251984974</v>
      </c>
      <c r="D111">
        <f t="shared" si="16"/>
        <v>413.65000000000487</v>
      </c>
      <c r="E111">
        <f t="shared" si="17"/>
        <v>-21.253032519849739</v>
      </c>
      <c r="F111">
        <f t="shared" si="18"/>
        <v>4.36432665647846E-20</v>
      </c>
      <c r="G111">
        <f t="shared" si="18"/>
        <v>0</v>
      </c>
      <c r="H111">
        <f t="shared" si="18"/>
        <v>0</v>
      </c>
      <c r="I111">
        <f t="shared" si="18"/>
        <v>0</v>
      </c>
      <c r="J111">
        <f t="shared" si="13"/>
        <v>0</v>
      </c>
      <c r="K111">
        <f t="shared" si="19"/>
        <v>4.36432665647846E-20</v>
      </c>
      <c r="L111">
        <f t="shared" si="14"/>
        <v>-21.253032519849739</v>
      </c>
      <c r="M111">
        <f t="shared" si="20"/>
        <v>451.69139128979054</v>
      </c>
    </row>
    <row r="112" spans="1:13" x14ac:dyDescent="0.25">
      <c r="A112">
        <v>824.999999999995</v>
      </c>
      <c r="B112">
        <v>262</v>
      </c>
      <c r="C112">
        <f t="shared" si="15"/>
        <v>273.23755876787459</v>
      </c>
      <c r="D112">
        <f t="shared" si="16"/>
        <v>413.60000000000491</v>
      </c>
      <c r="E112">
        <f t="shared" si="17"/>
        <v>-11.237558767874589</v>
      </c>
      <c r="F112">
        <f t="shared" si="18"/>
        <v>6.7810939048520348E-20</v>
      </c>
      <c r="G112">
        <f t="shared" si="18"/>
        <v>0</v>
      </c>
      <c r="H112">
        <f t="shared" si="18"/>
        <v>0</v>
      </c>
      <c r="I112">
        <f t="shared" si="18"/>
        <v>0</v>
      </c>
      <c r="J112">
        <f t="shared" si="13"/>
        <v>0</v>
      </c>
      <c r="K112">
        <f t="shared" si="19"/>
        <v>6.7810939048520348E-20</v>
      </c>
      <c r="L112">
        <f t="shared" si="14"/>
        <v>-11.237558767874589</v>
      </c>
      <c r="M112">
        <f t="shared" si="20"/>
        <v>126.28272706143504</v>
      </c>
    </row>
    <row r="113" spans="1:13" x14ac:dyDescent="0.25">
      <c r="A113">
        <v>825.04999999999495</v>
      </c>
      <c r="B113">
        <v>293</v>
      </c>
      <c r="C113">
        <f t="shared" si="15"/>
        <v>273.22208501589938</v>
      </c>
      <c r="D113">
        <f t="shared" si="16"/>
        <v>413.55000000000496</v>
      </c>
      <c r="E113">
        <f t="shared" si="17"/>
        <v>19.777914984100619</v>
      </c>
      <c r="F113">
        <f t="shared" si="18"/>
        <v>1.0514677879675095E-19</v>
      </c>
      <c r="G113">
        <f t="shared" si="18"/>
        <v>0</v>
      </c>
      <c r="H113">
        <f t="shared" si="18"/>
        <v>0</v>
      </c>
      <c r="I113">
        <f t="shared" si="18"/>
        <v>0</v>
      </c>
      <c r="J113">
        <f t="shared" si="13"/>
        <v>0</v>
      </c>
      <c r="K113">
        <f t="shared" si="19"/>
        <v>1.0514677879675095E-19</v>
      </c>
      <c r="L113">
        <f t="shared" si="14"/>
        <v>19.777914984100619</v>
      </c>
      <c r="M113">
        <f t="shared" si="20"/>
        <v>391.16592111831176</v>
      </c>
    </row>
    <row r="114" spans="1:13" x14ac:dyDescent="0.25">
      <c r="A114">
        <v>825.09999999999502</v>
      </c>
      <c r="B114">
        <v>249</v>
      </c>
      <c r="C114">
        <f t="shared" si="15"/>
        <v>273.20661126392417</v>
      </c>
      <c r="D114">
        <f t="shared" si="16"/>
        <v>413.50000000000489</v>
      </c>
      <c r="E114">
        <f t="shared" si="17"/>
        <v>-24.206611263924174</v>
      </c>
      <c r="F114">
        <f t="shared" si="18"/>
        <v>1.6270686997952429E-19</v>
      </c>
      <c r="G114">
        <f t="shared" si="18"/>
        <v>0</v>
      </c>
      <c r="H114">
        <f t="shared" si="18"/>
        <v>0</v>
      </c>
      <c r="I114">
        <f t="shared" si="18"/>
        <v>0</v>
      </c>
      <c r="J114">
        <f t="shared" si="13"/>
        <v>0</v>
      </c>
      <c r="K114">
        <f t="shared" si="19"/>
        <v>1.6270686997952429E-19</v>
      </c>
      <c r="L114">
        <f t="shared" si="14"/>
        <v>-24.206611263924174</v>
      </c>
      <c r="M114">
        <f t="shared" si="20"/>
        <v>585.96002888274063</v>
      </c>
    </row>
    <row r="115" spans="1:13" x14ac:dyDescent="0.25">
      <c r="A115">
        <v>825.14999999999498</v>
      </c>
      <c r="B115">
        <v>256</v>
      </c>
      <c r="C115">
        <f t="shared" si="15"/>
        <v>273.19113751194902</v>
      </c>
      <c r="D115">
        <f t="shared" si="16"/>
        <v>413.45000000000493</v>
      </c>
      <c r="E115">
        <f t="shared" si="17"/>
        <v>-17.191137511949023</v>
      </c>
      <c r="F115">
        <f t="shared" si="18"/>
        <v>2.5126356233603401E-19</v>
      </c>
      <c r="G115">
        <f t="shared" si="18"/>
        <v>0</v>
      </c>
      <c r="H115">
        <f t="shared" si="18"/>
        <v>0</v>
      </c>
      <c r="I115">
        <f t="shared" si="18"/>
        <v>0</v>
      </c>
      <c r="J115">
        <f t="shared" si="13"/>
        <v>0</v>
      </c>
      <c r="K115">
        <f t="shared" si="19"/>
        <v>2.5126356233603401E-19</v>
      </c>
      <c r="L115">
        <f t="shared" si="14"/>
        <v>-17.191137511949023</v>
      </c>
      <c r="M115">
        <f t="shared" si="20"/>
        <v>295.53520895474082</v>
      </c>
    </row>
    <row r="116" spans="1:13" x14ac:dyDescent="0.25">
      <c r="A116">
        <v>825.19999999999504</v>
      </c>
      <c r="B116">
        <v>289</v>
      </c>
      <c r="C116">
        <f t="shared" si="15"/>
        <v>273.17566375997376</v>
      </c>
      <c r="D116">
        <f t="shared" si="16"/>
        <v>413.40000000000487</v>
      </c>
      <c r="E116">
        <f t="shared" si="17"/>
        <v>15.824336240026241</v>
      </c>
      <c r="F116">
        <f t="shared" si="18"/>
        <v>3.8722807670460908E-19</v>
      </c>
      <c r="G116">
        <f t="shared" si="18"/>
        <v>0</v>
      </c>
      <c r="H116">
        <f t="shared" si="18"/>
        <v>0</v>
      </c>
      <c r="I116">
        <f t="shared" si="18"/>
        <v>0</v>
      </c>
      <c r="J116">
        <f t="shared" si="13"/>
        <v>0</v>
      </c>
      <c r="K116">
        <f t="shared" si="19"/>
        <v>3.8722807670460908E-19</v>
      </c>
      <c r="L116">
        <f t="shared" si="14"/>
        <v>15.824336240026241</v>
      </c>
      <c r="M116">
        <f t="shared" si="20"/>
        <v>250.40961743740783</v>
      </c>
    </row>
    <row r="117" spans="1:13" x14ac:dyDescent="0.25">
      <c r="A117">
        <v>825.249999999995</v>
      </c>
      <c r="B117">
        <v>279</v>
      </c>
      <c r="C117">
        <f t="shared" si="15"/>
        <v>273.16019000799861</v>
      </c>
      <c r="D117">
        <f t="shared" si="16"/>
        <v>413.35000000000491</v>
      </c>
      <c r="E117">
        <f t="shared" si="17"/>
        <v>5.8398099920013919</v>
      </c>
      <c r="F117">
        <f t="shared" si="18"/>
        <v>5.9554950719109899E-19</v>
      </c>
      <c r="G117">
        <f t="shared" si="18"/>
        <v>0</v>
      </c>
      <c r="H117">
        <f t="shared" si="18"/>
        <v>0</v>
      </c>
      <c r="I117">
        <f t="shared" si="18"/>
        <v>0</v>
      </c>
      <c r="J117">
        <f t="shared" si="13"/>
        <v>0</v>
      </c>
      <c r="K117">
        <f t="shared" si="19"/>
        <v>5.9554950719109899E-19</v>
      </c>
      <c r="L117">
        <f t="shared" si="14"/>
        <v>5.8398099920013919</v>
      </c>
      <c r="M117">
        <f t="shared" si="20"/>
        <v>34.103380742679299</v>
      </c>
    </row>
    <row r="118" spans="1:13" x14ac:dyDescent="0.25">
      <c r="A118">
        <v>825.29999999999495</v>
      </c>
      <c r="B118">
        <v>261</v>
      </c>
      <c r="C118">
        <f t="shared" si="15"/>
        <v>273.14471625602334</v>
      </c>
      <c r="D118">
        <f t="shared" si="16"/>
        <v>413.30000000000496</v>
      </c>
      <c r="E118">
        <f t="shared" si="17"/>
        <v>-12.144716256023344</v>
      </c>
      <c r="F118">
        <f t="shared" si="18"/>
        <v>9.1407662717917342E-19</v>
      </c>
      <c r="G118">
        <f t="shared" si="18"/>
        <v>0</v>
      </c>
      <c r="H118">
        <f t="shared" si="18"/>
        <v>0</v>
      </c>
      <c r="I118">
        <f t="shared" si="18"/>
        <v>0</v>
      </c>
      <c r="J118">
        <f t="shared" si="13"/>
        <v>0</v>
      </c>
      <c r="K118">
        <f t="shared" si="19"/>
        <v>9.1407662717917342E-19</v>
      </c>
      <c r="L118">
        <f t="shared" si="14"/>
        <v>-12.144716256023344</v>
      </c>
      <c r="M118">
        <f t="shared" si="20"/>
        <v>147.49413293931767</v>
      </c>
    </row>
    <row r="119" spans="1:13" x14ac:dyDescent="0.25">
      <c r="A119">
        <v>825.34999999999502</v>
      </c>
      <c r="B119">
        <v>274</v>
      </c>
      <c r="C119">
        <f t="shared" si="15"/>
        <v>273.12924250404819</v>
      </c>
      <c r="D119">
        <f t="shared" si="16"/>
        <v>413.25000000000489</v>
      </c>
      <c r="E119">
        <f t="shared" si="17"/>
        <v>0.87075749595180696</v>
      </c>
      <c r="F119">
        <f t="shared" si="18"/>
        <v>1.4001064070492077E-18</v>
      </c>
      <c r="G119">
        <f t="shared" si="18"/>
        <v>0</v>
      </c>
      <c r="H119">
        <f t="shared" si="18"/>
        <v>0</v>
      </c>
      <c r="I119">
        <f t="shared" si="18"/>
        <v>0</v>
      </c>
      <c r="J119">
        <f t="shared" si="13"/>
        <v>0</v>
      </c>
      <c r="K119">
        <f t="shared" si="19"/>
        <v>1.4001064070492077E-18</v>
      </c>
      <c r="L119">
        <f t="shared" si="14"/>
        <v>0.87075749595180696</v>
      </c>
      <c r="M119">
        <f t="shared" si="20"/>
        <v>0.75821861675626112</v>
      </c>
    </row>
    <row r="120" spans="1:13" x14ac:dyDescent="0.25">
      <c r="A120">
        <v>825.39999999999498</v>
      </c>
      <c r="B120">
        <v>285</v>
      </c>
      <c r="C120">
        <f t="shared" si="15"/>
        <v>273.11376875207299</v>
      </c>
      <c r="D120">
        <f t="shared" si="16"/>
        <v>413.20000000000493</v>
      </c>
      <c r="E120">
        <f t="shared" si="17"/>
        <v>11.886231247927014</v>
      </c>
      <c r="F120">
        <f t="shared" si="18"/>
        <v>2.140194215364168E-18</v>
      </c>
      <c r="G120">
        <f t="shared" si="18"/>
        <v>0</v>
      </c>
      <c r="H120">
        <f t="shared" si="18"/>
        <v>0</v>
      </c>
      <c r="I120">
        <f t="shared" si="18"/>
        <v>0</v>
      </c>
      <c r="J120">
        <f t="shared" si="13"/>
        <v>0</v>
      </c>
      <c r="K120">
        <f t="shared" si="19"/>
        <v>2.140194215364168E-18</v>
      </c>
      <c r="L120">
        <f t="shared" si="14"/>
        <v>11.886231247927014</v>
      </c>
      <c r="M120">
        <f t="shared" si="20"/>
        <v>141.28249327919659</v>
      </c>
    </row>
    <row r="121" spans="1:13" x14ac:dyDescent="0.25">
      <c r="A121">
        <v>825.44999999999504</v>
      </c>
      <c r="B121">
        <v>279</v>
      </c>
      <c r="C121">
        <f t="shared" si="15"/>
        <v>273.09829500009778</v>
      </c>
      <c r="D121">
        <f t="shared" si="16"/>
        <v>413.15000000000487</v>
      </c>
      <c r="E121">
        <f t="shared" si="17"/>
        <v>5.901704999902222</v>
      </c>
      <c r="F121">
        <f t="shared" si="18"/>
        <v>3.2648184265795785E-18</v>
      </c>
      <c r="G121">
        <f t="shared" si="18"/>
        <v>0</v>
      </c>
      <c r="H121">
        <f t="shared" si="18"/>
        <v>0</v>
      </c>
      <c r="I121">
        <f t="shared" si="18"/>
        <v>0</v>
      </c>
      <c r="J121">
        <f t="shared" si="13"/>
        <v>0</v>
      </c>
      <c r="K121">
        <f t="shared" si="19"/>
        <v>3.2648184265795785E-18</v>
      </c>
      <c r="L121">
        <f t="shared" si="14"/>
        <v>5.901704999902222</v>
      </c>
      <c r="M121">
        <f t="shared" si="20"/>
        <v>34.830121905870882</v>
      </c>
    </row>
    <row r="122" spans="1:13" x14ac:dyDescent="0.25">
      <c r="A122">
        <v>825.499999999995</v>
      </c>
      <c r="B122">
        <v>276</v>
      </c>
      <c r="C122">
        <f t="shared" si="15"/>
        <v>273.08282124812257</v>
      </c>
      <c r="D122">
        <f t="shared" si="16"/>
        <v>413.10000000000491</v>
      </c>
      <c r="E122">
        <f t="shared" si="17"/>
        <v>2.9171787518774295</v>
      </c>
      <c r="F122">
        <f t="shared" si="18"/>
        <v>4.9702540068201761E-18</v>
      </c>
      <c r="G122">
        <f t="shared" si="18"/>
        <v>0</v>
      </c>
      <c r="H122">
        <f t="shared" si="18"/>
        <v>0</v>
      </c>
      <c r="I122">
        <f t="shared" si="18"/>
        <v>0</v>
      </c>
      <c r="J122">
        <f t="shared" si="13"/>
        <v>0</v>
      </c>
      <c r="K122">
        <f t="shared" si="19"/>
        <v>4.9702540068201761E-18</v>
      </c>
      <c r="L122">
        <f t="shared" si="14"/>
        <v>2.9171787518774295</v>
      </c>
      <c r="M122">
        <f t="shared" si="20"/>
        <v>8.5099318704051576</v>
      </c>
    </row>
    <row r="123" spans="1:13" x14ac:dyDescent="0.25">
      <c r="A123">
        <v>825.54999999999495</v>
      </c>
      <c r="B123">
        <v>279</v>
      </c>
      <c r="C123">
        <f t="shared" si="15"/>
        <v>273.06734749614736</v>
      </c>
      <c r="D123">
        <f t="shared" si="16"/>
        <v>413.05000000000496</v>
      </c>
      <c r="E123">
        <f t="shared" si="17"/>
        <v>5.932652503852637</v>
      </c>
      <c r="F123">
        <f t="shared" si="18"/>
        <v>7.5511281268893074E-18</v>
      </c>
      <c r="G123">
        <f t="shared" si="18"/>
        <v>0</v>
      </c>
      <c r="H123">
        <f t="shared" si="18"/>
        <v>0</v>
      </c>
      <c r="I123">
        <f t="shared" si="18"/>
        <v>0</v>
      </c>
      <c r="J123">
        <f t="shared" si="13"/>
        <v>0</v>
      </c>
      <c r="K123">
        <f t="shared" si="19"/>
        <v>7.5511281268893074E-18</v>
      </c>
      <c r="L123">
        <f t="shared" si="14"/>
        <v>5.932652503852637</v>
      </c>
      <c r="M123">
        <f t="shared" si="20"/>
        <v>35.196365731468966</v>
      </c>
    </row>
    <row r="124" spans="1:13" x14ac:dyDescent="0.25">
      <c r="A124">
        <v>825.59999999999502</v>
      </c>
      <c r="B124">
        <v>225</v>
      </c>
      <c r="C124">
        <f t="shared" si="15"/>
        <v>273.05187374417216</v>
      </c>
      <c r="D124">
        <f t="shared" si="16"/>
        <v>413.00000000000489</v>
      </c>
      <c r="E124">
        <f t="shared" si="17"/>
        <v>-48.051873744172156</v>
      </c>
      <c r="F124">
        <f t="shared" si="18"/>
        <v>1.144876916026186E-17</v>
      </c>
      <c r="G124">
        <f t="shared" si="18"/>
        <v>0</v>
      </c>
      <c r="H124">
        <f t="shared" si="18"/>
        <v>0</v>
      </c>
      <c r="I124">
        <f t="shared" si="18"/>
        <v>0</v>
      </c>
      <c r="J124">
        <f t="shared" si="13"/>
        <v>0</v>
      </c>
      <c r="K124">
        <f t="shared" si="19"/>
        <v>1.144876916026186E-17</v>
      </c>
      <c r="L124">
        <f t="shared" si="14"/>
        <v>-48.051873744172156</v>
      </c>
      <c r="M124">
        <f t="shared" si="20"/>
        <v>2308.9825703258612</v>
      </c>
    </row>
    <row r="125" spans="1:13" x14ac:dyDescent="0.25">
      <c r="A125">
        <v>825.64999999999498</v>
      </c>
      <c r="B125">
        <v>251</v>
      </c>
      <c r="C125">
        <f t="shared" si="15"/>
        <v>273.03639999219695</v>
      </c>
      <c r="D125">
        <f t="shared" si="16"/>
        <v>412.95000000000493</v>
      </c>
      <c r="E125">
        <f t="shared" si="17"/>
        <v>-22.036399992196948</v>
      </c>
      <c r="F125">
        <f t="shared" si="18"/>
        <v>1.732285469155396E-17</v>
      </c>
      <c r="G125">
        <f t="shared" si="18"/>
        <v>0</v>
      </c>
      <c r="H125">
        <f t="shared" si="18"/>
        <v>0</v>
      </c>
      <c r="I125">
        <f t="shared" si="18"/>
        <v>0</v>
      </c>
      <c r="J125">
        <f t="shared" si="13"/>
        <v>0</v>
      </c>
      <c r="K125">
        <f t="shared" si="19"/>
        <v>1.732285469155396E-17</v>
      </c>
      <c r="L125">
        <f t="shared" si="14"/>
        <v>-22.036399992196948</v>
      </c>
      <c r="M125">
        <f t="shared" si="20"/>
        <v>485.60292461609765</v>
      </c>
    </row>
    <row r="126" spans="1:13" x14ac:dyDescent="0.25">
      <c r="A126">
        <v>825.69999999999504</v>
      </c>
      <c r="B126">
        <v>276</v>
      </c>
      <c r="C126">
        <f t="shared" si="15"/>
        <v>273.02092624022174</v>
      </c>
      <c r="D126">
        <f t="shared" si="16"/>
        <v>412.90000000000487</v>
      </c>
      <c r="E126">
        <f t="shared" si="17"/>
        <v>2.9790737597782595</v>
      </c>
      <c r="F126">
        <f t="shared" si="18"/>
        <v>2.6157355217246326E-17</v>
      </c>
      <c r="G126">
        <f t="shared" si="18"/>
        <v>0</v>
      </c>
      <c r="H126">
        <f t="shared" si="18"/>
        <v>0</v>
      </c>
      <c r="I126">
        <f t="shared" si="18"/>
        <v>0</v>
      </c>
      <c r="J126">
        <f t="shared" si="13"/>
        <v>0</v>
      </c>
      <c r="K126">
        <f t="shared" si="19"/>
        <v>2.6157355217246326E-17</v>
      </c>
      <c r="L126">
        <f t="shared" si="14"/>
        <v>2.9790737597782595</v>
      </c>
      <c r="M126">
        <f t="shared" si="20"/>
        <v>8.8748804661993752</v>
      </c>
    </row>
    <row r="127" spans="1:13" x14ac:dyDescent="0.25">
      <c r="A127">
        <v>825.749999999995</v>
      </c>
      <c r="B127">
        <v>259</v>
      </c>
      <c r="C127">
        <f t="shared" si="15"/>
        <v>273.00545248824653</v>
      </c>
      <c r="D127">
        <f t="shared" si="16"/>
        <v>412.85000000000491</v>
      </c>
      <c r="E127">
        <f t="shared" si="17"/>
        <v>-14.005452488246533</v>
      </c>
      <c r="F127">
        <f t="shared" si="18"/>
        <v>3.9416848851364098E-17</v>
      </c>
      <c r="G127">
        <f t="shared" si="18"/>
        <v>0</v>
      </c>
      <c r="H127">
        <f t="shared" si="18"/>
        <v>0</v>
      </c>
      <c r="I127">
        <f t="shared" si="18"/>
        <v>0</v>
      </c>
      <c r="J127">
        <f t="shared" si="13"/>
        <v>0</v>
      </c>
      <c r="K127">
        <f t="shared" si="19"/>
        <v>3.9416848851364098E-17</v>
      </c>
      <c r="L127">
        <f t="shared" si="14"/>
        <v>-14.005452488246533</v>
      </c>
      <c r="M127">
        <f t="shared" si="20"/>
        <v>196.15269940053099</v>
      </c>
    </row>
    <row r="128" spans="1:13" x14ac:dyDescent="0.25">
      <c r="A128">
        <v>825.79999999999495</v>
      </c>
      <c r="B128">
        <v>242</v>
      </c>
      <c r="C128">
        <f t="shared" si="15"/>
        <v>272.98997873627138</v>
      </c>
      <c r="D128">
        <f t="shared" si="16"/>
        <v>412.80000000000496</v>
      </c>
      <c r="E128">
        <f t="shared" si="17"/>
        <v>-30.989978736271382</v>
      </c>
      <c r="F128">
        <f t="shared" si="18"/>
        <v>5.9276653595026498E-17</v>
      </c>
      <c r="G128">
        <f t="shared" si="18"/>
        <v>0</v>
      </c>
      <c r="H128">
        <f t="shared" si="18"/>
        <v>0</v>
      </c>
      <c r="I128">
        <f t="shared" si="18"/>
        <v>0</v>
      </c>
      <c r="J128">
        <f t="shared" si="13"/>
        <v>0</v>
      </c>
      <c r="K128">
        <f t="shared" si="19"/>
        <v>5.9276653595026498E-17</v>
      </c>
      <c r="L128">
        <f t="shared" si="14"/>
        <v>-30.989978736271382</v>
      </c>
      <c r="M128">
        <f t="shared" si="20"/>
        <v>960.37878207455242</v>
      </c>
    </row>
    <row r="129" spans="1:13" x14ac:dyDescent="0.25">
      <c r="A129">
        <v>825.84999999999502</v>
      </c>
      <c r="B129">
        <v>264</v>
      </c>
      <c r="C129">
        <f t="shared" si="15"/>
        <v>272.97450498429612</v>
      </c>
      <c r="D129">
        <f t="shared" si="16"/>
        <v>412.75000000000489</v>
      </c>
      <c r="E129">
        <f t="shared" si="17"/>
        <v>-8.974504984296118</v>
      </c>
      <c r="F129">
        <f t="shared" si="18"/>
        <v>8.8960897991489661E-17</v>
      </c>
      <c r="G129">
        <f t="shared" si="18"/>
        <v>0</v>
      </c>
      <c r="H129">
        <f t="shared" si="18"/>
        <v>0</v>
      </c>
      <c r="I129">
        <f t="shared" si="18"/>
        <v>0</v>
      </c>
      <c r="J129">
        <f t="shared" si="13"/>
        <v>0</v>
      </c>
      <c r="K129">
        <f t="shared" si="19"/>
        <v>8.8960897991489661E-17</v>
      </c>
      <c r="L129">
        <f t="shared" si="14"/>
        <v>-8.974504984296118</v>
      </c>
      <c r="M129">
        <f t="shared" si="20"/>
        <v>80.541739713155863</v>
      </c>
    </row>
    <row r="130" spans="1:13" x14ac:dyDescent="0.25">
      <c r="A130">
        <v>825.89999999999498</v>
      </c>
      <c r="B130">
        <v>289</v>
      </c>
      <c r="C130">
        <f t="shared" si="15"/>
        <v>272.95903123232097</v>
      </c>
      <c r="D130">
        <f t="shared" si="16"/>
        <v>412.70000000000493</v>
      </c>
      <c r="E130">
        <f t="shared" si="17"/>
        <v>16.040968767679033</v>
      </c>
      <c r="F130">
        <f t="shared" si="18"/>
        <v>1.3323807283368888E-16</v>
      </c>
      <c r="G130">
        <f t="shared" si="18"/>
        <v>0</v>
      </c>
      <c r="H130">
        <f t="shared" si="18"/>
        <v>0</v>
      </c>
      <c r="I130">
        <f t="shared" si="18"/>
        <v>0</v>
      </c>
      <c r="J130">
        <f t="shared" si="13"/>
        <v>0</v>
      </c>
      <c r="K130">
        <f t="shared" si="19"/>
        <v>1.3323807283368888E-16</v>
      </c>
      <c r="L130">
        <f t="shared" si="14"/>
        <v>16.040968767679033</v>
      </c>
      <c r="M130">
        <f t="shared" si="20"/>
        <v>257.31267900565416</v>
      </c>
    </row>
    <row r="131" spans="1:13" x14ac:dyDescent="0.25">
      <c r="A131">
        <v>825.94999999999504</v>
      </c>
      <c r="B131">
        <v>234</v>
      </c>
      <c r="C131">
        <f t="shared" si="15"/>
        <v>272.9435574803457</v>
      </c>
      <c r="D131">
        <f t="shared" si="16"/>
        <v>412.65000000000487</v>
      </c>
      <c r="E131">
        <f t="shared" si="17"/>
        <v>-38.943557480345703</v>
      </c>
      <c r="F131">
        <f t="shared" si="18"/>
        <v>1.9914583634449445E-16</v>
      </c>
      <c r="G131">
        <f t="shared" si="18"/>
        <v>0</v>
      </c>
      <c r="H131">
        <f t="shared" si="18"/>
        <v>0</v>
      </c>
      <c r="I131">
        <f t="shared" si="18"/>
        <v>0</v>
      </c>
      <c r="J131">
        <f t="shared" si="13"/>
        <v>0</v>
      </c>
      <c r="K131">
        <f t="shared" si="19"/>
        <v>1.9914583634449445E-16</v>
      </c>
      <c r="L131">
        <f t="shared" si="14"/>
        <v>-38.943557480345703</v>
      </c>
      <c r="M131">
        <f t="shared" si="20"/>
        <v>1516.6006692249898</v>
      </c>
    </row>
    <row r="132" spans="1:13" x14ac:dyDescent="0.25">
      <c r="A132">
        <v>825.999999999995</v>
      </c>
      <c r="B132">
        <v>287</v>
      </c>
      <c r="C132">
        <f t="shared" si="15"/>
        <v>272.92808372837055</v>
      </c>
      <c r="D132">
        <f t="shared" si="16"/>
        <v>412.60000000000491</v>
      </c>
      <c r="E132">
        <f t="shared" si="17"/>
        <v>14.071916271629448</v>
      </c>
      <c r="F132">
        <f t="shared" si="18"/>
        <v>2.9704881440416989E-16</v>
      </c>
      <c r="G132">
        <f t="shared" si="18"/>
        <v>0</v>
      </c>
      <c r="H132">
        <f t="shared" si="18"/>
        <v>0</v>
      </c>
      <c r="I132">
        <f t="shared" si="18"/>
        <v>0</v>
      </c>
      <c r="J132">
        <f t="shared" si="13"/>
        <v>0</v>
      </c>
      <c r="K132">
        <f t="shared" si="19"/>
        <v>2.9704881440416989E-16</v>
      </c>
      <c r="L132">
        <f t="shared" si="14"/>
        <v>14.071916271629448</v>
      </c>
      <c r="M132">
        <f t="shared" si="20"/>
        <v>198.01882755574962</v>
      </c>
    </row>
    <row r="133" spans="1:13" x14ac:dyDescent="0.25">
      <c r="A133">
        <v>826.04999999999404</v>
      </c>
      <c r="B133">
        <v>249</v>
      </c>
      <c r="C133">
        <f t="shared" si="15"/>
        <v>272.91260997639563</v>
      </c>
      <c r="D133">
        <f t="shared" si="16"/>
        <v>412.55000000000587</v>
      </c>
      <c r="E133">
        <f t="shared" si="17"/>
        <v>-23.912609976395629</v>
      </c>
      <c r="F133">
        <f t="shared" si="18"/>
        <v>4.4217900695255065E-16</v>
      </c>
      <c r="G133">
        <f t="shared" si="18"/>
        <v>0</v>
      </c>
      <c r="H133">
        <f t="shared" si="18"/>
        <v>0</v>
      </c>
      <c r="I133">
        <f t="shared" si="18"/>
        <v>0</v>
      </c>
      <c r="J133">
        <f t="shared" si="13"/>
        <v>0</v>
      </c>
      <c r="K133">
        <f t="shared" si="19"/>
        <v>4.4217900695255065E-16</v>
      </c>
      <c r="L133">
        <f t="shared" si="14"/>
        <v>-23.912609976395629</v>
      </c>
      <c r="M133">
        <f t="shared" si="20"/>
        <v>571.81291588321574</v>
      </c>
    </row>
    <row r="134" spans="1:13" x14ac:dyDescent="0.25">
      <c r="A134">
        <v>826.099999999994</v>
      </c>
      <c r="B134">
        <v>295</v>
      </c>
      <c r="C134">
        <f t="shared" si="15"/>
        <v>272.89713622442048</v>
      </c>
      <c r="D134">
        <f t="shared" si="16"/>
        <v>412.50000000000591</v>
      </c>
      <c r="E134">
        <f t="shared" si="17"/>
        <v>22.102863775579522</v>
      </c>
      <c r="F134">
        <f t="shared" si="18"/>
        <v>6.5687407352061692E-16</v>
      </c>
      <c r="G134">
        <f t="shared" si="18"/>
        <v>0</v>
      </c>
      <c r="H134">
        <f t="shared" si="18"/>
        <v>0</v>
      </c>
      <c r="I134">
        <f t="shared" si="18"/>
        <v>0</v>
      </c>
      <c r="J134">
        <f t="shared" si="13"/>
        <v>0</v>
      </c>
      <c r="K134">
        <f t="shared" si="19"/>
        <v>6.5687407352061692E-16</v>
      </c>
      <c r="L134">
        <f t="shared" si="14"/>
        <v>22.102863775579522</v>
      </c>
      <c r="M134">
        <f t="shared" si="20"/>
        <v>488.53658708182542</v>
      </c>
    </row>
    <row r="135" spans="1:13" x14ac:dyDescent="0.25">
      <c r="A135">
        <v>826.14999999999395</v>
      </c>
      <c r="B135">
        <v>271</v>
      </c>
      <c r="C135">
        <f t="shared" si="15"/>
        <v>272.88166247244527</v>
      </c>
      <c r="D135">
        <f t="shared" si="16"/>
        <v>412.45000000000596</v>
      </c>
      <c r="E135">
        <f t="shared" si="17"/>
        <v>-1.8816624724452709</v>
      </c>
      <c r="F135">
        <f t="shared" si="18"/>
        <v>9.7382254743588144E-16</v>
      </c>
      <c r="G135">
        <f t="shared" si="18"/>
        <v>0</v>
      </c>
      <c r="H135">
        <f t="shared" si="18"/>
        <v>0</v>
      </c>
      <c r="I135">
        <f t="shared" si="18"/>
        <v>0</v>
      </c>
      <c r="J135">
        <f t="shared" si="13"/>
        <v>0</v>
      </c>
      <c r="K135">
        <f t="shared" si="19"/>
        <v>9.7382254743588144E-16</v>
      </c>
      <c r="L135">
        <f t="shared" si="14"/>
        <v>-1.8816624724452717</v>
      </c>
      <c r="M135">
        <f t="shared" si="20"/>
        <v>3.5406536602088532</v>
      </c>
    </row>
    <row r="136" spans="1:13" x14ac:dyDescent="0.25">
      <c r="A136">
        <v>826.19999999999402</v>
      </c>
      <c r="B136">
        <v>249</v>
      </c>
      <c r="C136">
        <f t="shared" si="15"/>
        <v>272.86618872047006</v>
      </c>
      <c r="D136">
        <f t="shared" si="16"/>
        <v>412.40000000000589</v>
      </c>
      <c r="E136">
        <f t="shared" si="17"/>
        <v>-23.866188720470063</v>
      </c>
      <c r="F136">
        <f t="shared" si="18"/>
        <v>1.4407586473394258E-15</v>
      </c>
      <c r="G136">
        <f t="shared" si="18"/>
        <v>0</v>
      </c>
      <c r="H136">
        <f t="shared" si="18"/>
        <v>0</v>
      </c>
      <c r="I136">
        <f t="shared" si="18"/>
        <v>0</v>
      </c>
      <c r="J136">
        <f t="shared" si="13"/>
        <v>0</v>
      </c>
      <c r="K136">
        <f t="shared" si="19"/>
        <v>1.4407586473394258E-15</v>
      </c>
      <c r="L136">
        <f t="shared" si="14"/>
        <v>-23.866188720470063</v>
      </c>
      <c r="M136">
        <f t="shared" si="20"/>
        <v>569.59496404109245</v>
      </c>
    </row>
    <row r="137" spans="1:13" x14ac:dyDescent="0.25">
      <c r="A137">
        <v>826.24999999999397</v>
      </c>
      <c r="B137">
        <v>295</v>
      </c>
      <c r="C137">
        <f t="shared" si="15"/>
        <v>272.85071496849486</v>
      </c>
      <c r="D137">
        <f t="shared" si="16"/>
        <v>412.35000000000593</v>
      </c>
      <c r="E137">
        <f t="shared" si="17"/>
        <v>22.149285031505144</v>
      </c>
      <c r="F137">
        <f t="shared" si="18"/>
        <v>2.1272393012638924E-15</v>
      </c>
      <c r="G137">
        <f t="shared" si="18"/>
        <v>0</v>
      </c>
      <c r="H137">
        <f t="shared" si="18"/>
        <v>0</v>
      </c>
      <c r="I137">
        <f t="shared" si="18"/>
        <v>0</v>
      </c>
      <c r="J137">
        <f t="shared" si="13"/>
        <v>0</v>
      </c>
      <c r="K137">
        <f t="shared" si="19"/>
        <v>2.1272393012638924E-15</v>
      </c>
      <c r="L137">
        <f t="shared" si="14"/>
        <v>22.149285031505141</v>
      </c>
      <c r="M137">
        <f t="shared" si="20"/>
        <v>490.59082740685767</v>
      </c>
    </row>
    <row r="138" spans="1:13" x14ac:dyDescent="0.25">
      <c r="A138">
        <v>826.29999999999404</v>
      </c>
      <c r="B138">
        <v>270</v>
      </c>
      <c r="C138">
        <f t="shared" si="15"/>
        <v>272.83524121651965</v>
      </c>
      <c r="D138">
        <f t="shared" si="16"/>
        <v>412.30000000000587</v>
      </c>
      <c r="E138">
        <f t="shared" si="17"/>
        <v>-2.8352412165196483</v>
      </c>
      <c r="F138">
        <f t="shared" si="18"/>
        <v>3.1344053898707061E-15</v>
      </c>
      <c r="G138">
        <f t="shared" si="18"/>
        <v>0</v>
      </c>
      <c r="H138">
        <f t="shared" si="18"/>
        <v>0</v>
      </c>
      <c r="I138">
        <f t="shared" si="18"/>
        <v>0</v>
      </c>
      <c r="J138">
        <f t="shared" si="13"/>
        <v>0</v>
      </c>
      <c r="K138">
        <f t="shared" si="19"/>
        <v>3.1344053898707061E-15</v>
      </c>
      <c r="L138">
        <f t="shared" si="14"/>
        <v>-2.8352412165196514</v>
      </c>
      <c r="M138">
        <f t="shared" si="20"/>
        <v>8.0385927558518322</v>
      </c>
    </row>
    <row r="139" spans="1:13" x14ac:dyDescent="0.25">
      <c r="A139">
        <v>826.349999999994</v>
      </c>
      <c r="B139">
        <v>303</v>
      </c>
      <c r="C139">
        <f t="shared" si="15"/>
        <v>272.81976746454444</v>
      </c>
      <c r="D139">
        <f t="shared" si="16"/>
        <v>412.25000000000591</v>
      </c>
      <c r="E139">
        <f t="shared" si="17"/>
        <v>30.180232535455559</v>
      </c>
      <c r="F139">
        <f t="shared" si="18"/>
        <v>4.6090103879756002E-15</v>
      </c>
      <c r="G139">
        <f t="shared" si="18"/>
        <v>0</v>
      </c>
      <c r="H139">
        <f t="shared" si="18"/>
        <v>0</v>
      </c>
      <c r="I139">
        <f t="shared" si="18"/>
        <v>0</v>
      </c>
      <c r="J139">
        <f t="shared" si="13"/>
        <v>0</v>
      </c>
      <c r="K139">
        <f t="shared" si="19"/>
        <v>4.6090103879756002E-15</v>
      </c>
      <c r="L139">
        <f t="shared" si="14"/>
        <v>30.180232535455556</v>
      </c>
      <c r="M139">
        <f t="shared" si="20"/>
        <v>910.8464358941701</v>
      </c>
    </row>
    <row r="140" spans="1:13" x14ac:dyDescent="0.25">
      <c r="A140">
        <v>826.39999999999395</v>
      </c>
      <c r="B140">
        <v>267</v>
      </c>
      <c r="C140">
        <f t="shared" si="15"/>
        <v>272.80429371256923</v>
      </c>
      <c r="D140">
        <f t="shared" si="16"/>
        <v>412.20000000000596</v>
      </c>
      <c r="E140">
        <f t="shared" si="17"/>
        <v>-5.8042937125692333</v>
      </c>
      <c r="F140">
        <f t="shared" si="18"/>
        <v>6.76353766049921E-15</v>
      </c>
      <c r="G140">
        <f t="shared" si="18"/>
        <v>0</v>
      </c>
      <c r="H140">
        <f t="shared" si="18"/>
        <v>0</v>
      </c>
      <c r="I140">
        <f t="shared" ref="I140:J203" si="21">I$5*EXP(-(($D140-I$6)^2)/(2*I$7^2))</f>
        <v>0</v>
      </c>
      <c r="J140">
        <f t="shared" si="21"/>
        <v>0</v>
      </c>
      <c r="K140">
        <f t="shared" si="19"/>
        <v>6.76353766049921E-15</v>
      </c>
      <c r="L140">
        <f t="shared" ref="L140:L203" si="22">E140-K140</f>
        <v>-5.8042937125692404</v>
      </c>
      <c r="M140">
        <f t="shared" si="20"/>
        <v>33.689825501770819</v>
      </c>
    </row>
    <row r="141" spans="1:13" x14ac:dyDescent="0.25">
      <c r="A141">
        <v>826.44999999999402</v>
      </c>
      <c r="B141">
        <v>242</v>
      </c>
      <c r="C141">
        <f t="shared" ref="C141:C204" si="23">$P$12*A141+$Q$12</f>
        <v>272.78881996059408</v>
      </c>
      <c r="D141">
        <f t="shared" ref="D141:D204" si="24">$E$2-A141-$N$5</f>
        <v>412.15000000000589</v>
      </c>
      <c r="E141">
        <f t="shared" ref="E141:E204" si="25">B141-C141</f>
        <v>-30.788819960594083</v>
      </c>
      <c r="F141">
        <f t="shared" ref="F141:I204" si="26">F$5*EXP(-(($D141-F$6)^2)/(2*F$7^2))</f>
        <v>9.9049854602958663E-15</v>
      </c>
      <c r="G141">
        <f t="shared" si="26"/>
        <v>0</v>
      </c>
      <c r="H141">
        <f t="shared" si="26"/>
        <v>0</v>
      </c>
      <c r="I141">
        <f t="shared" si="26"/>
        <v>0</v>
      </c>
      <c r="J141">
        <f t="shared" si="21"/>
        <v>0</v>
      </c>
      <c r="K141">
        <f t="shared" ref="K141:K204" si="27">F141+G141+H141+I141+J141</f>
        <v>9.9049854602958663E-15</v>
      </c>
      <c r="L141">
        <f t="shared" si="22"/>
        <v>-30.788819960594093</v>
      </c>
      <c r="M141">
        <f t="shared" ref="M141:M204" si="28">(L141)^2</f>
        <v>947.95143456587732</v>
      </c>
    </row>
    <row r="142" spans="1:13" x14ac:dyDescent="0.25">
      <c r="A142">
        <v>826.49999999999397</v>
      </c>
      <c r="B142">
        <v>266</v>
      </c>
      <c r="C142">
        <f t="shared" si="23"/>
        <v>272.77334620861882</v>
      </c>
      <c r="D142">
        <f t="shared" si="24"/>
        <v>412.10000000000593</v>
      </c>
      <c r="E142">
        <f t="shared" si="25"/>
        <v>-6.7733462086188183</v>
      </c>
      <c r="F142">
        <f t="shared" si="26"/>
        <v>1.4475963395955213E-14</v>
      </c>
      <c r="G142">
        <f t="shared" si="26"/>
        <v>0</v>
      </c>
      <c r="H142">
        <f t="shared" si="26"/>
        <v>0</v>
      </c>
      <c r="I142">
        <f t="shared" si="26"/>
        <v>0</v>
      </c>
      <c r="J142">
        <f t="shared" si="21"/>
        <v>0</v>
      </c>
      <c r="K142">
        <f t="shared" si="27"/>
        <v>1.4475963395955213E-14</v>
      </c>
      <c r="L142">
        <f t="shared" si="22"/>
        <v>-6.7733462086188325</v>
      </c>
      <c r="M142">
        <f t="shared" si="28"/>
        <v>45.878218861811114</v>
      </c>
    </row>
    <row r="143" spans="1:13" x14ac:dyDescent="0.25">
      <c r="A143">
        <v>826.54999999999404</v>
      </c>
      <c r="B143">
        <v>267</v>
      </c>
      <c r="C143">
        <f t="shared" si="23"/>
        <v>272.75787245664367</v>
      </c>
      <c r="D143">
        <f t="shared" si="24"/>
        <v>412.05000000000587</v>
      </c>
      <c r="E143">
        <f t="shared" si="25"/>
        <v>-5.7578724566436676</v>
      </c>
      <c r="F143">
        <f t="shared" si="26"/>
        <v>2.1113236589616986E-14</v>
      </c>
      <c r="G143">
        <f t="shared" si="26"/>
        <v>0</v>
      </c>
      <c r="H143">
        <f t="shared" si="26"/>
        <v>0</v>
      </c>
      <c r="I143">
        <f t="shared" si="26"/>
        <v>0</v>
      </c>
      <c r="J143">
        <f t="shared" si="21"/>
        <v>0</v>
      </c>
      <c r="K143">
        <f t="shared" si="27"/>
        <v>2.1113236589616986E-14</v>
      </c>
      <c r="L143">
        <f t="shared" si="22"/>
        <v>-5.757872456643689</v>
      </c>
      <c r="M143">
        <f t="shared" si="28"/>
        <v>33.153095226976028</v>
      </c>
    </row>
    <row r="144" spans="1:13" x14ac:dyDescent="0.25">
      <c r="A144">
        <v>826.599999999994</v>
      </c>
      <c r="B144">
        <v>283</v>
      </c>
      <c r="C144">
        <f t="shared" si="23"/>
        <v>272.7423987046684</v>
      </c>
      <c r="D144">
        <f t="shared" si="24"/>
        <v>412.00000000000591</v>
      </c>
      <c r="E144">
        <f t="shared" si="25"/>
        <v>10.257601295331597</v>
      </c>
      <c r="F144">
        <f t="shared" si="26"/>
        <v>3.0730940836481074E-14</v>
      </c>
      <c r="G144">
        <f t="shared" si="26"/>
        <v>0</v>
      </c>
      <c r="H144">
        <f t="shared" si="26"/>
        <v>0</v>
      </c>
      <c r="I144">
        <f t="shared" si="26"/>
        <v>0</v>
      </c>
      <c r="J144">
        <f t="shared" si="21"/>
        <v>0</v>
      </c>
      <c r="K144">
        <f t="shared" si="27"/>
        <v>3.0730940836481074E-14</v>
      </c>
      <c r="L144">
        <f t="shared" si="22"/>
        <v>10.257601295331567</v>
      </c>
      <c r="M144">
        <f t="shared" si="28"/>
        <v>105.21838433398783</v>
      </c>
    </row>
    <row r="145" spans="1:13" x14ac:dyDescent="0.25">
      <c r="A145">
        <v>826.64999999999395</v>
      </c>
      <c r="B145">
        <v>301</v>
      </c>
      <c r="C145">
        <f t="shared" si="23"/>
        <v>272.72692495269325</v>
      </c>
      <c r="D145">
        <f t="shared" si="24"/>
        <v>411.95000000000596</v>
      </c>
      <c r="E145">
        <f t="shared" si="25"/>
        <v>28.273075047306747</v>
      </c>
      <c r="F145">
        <f t="shared" si="26"/>
        <v>4.4638603850377331E-14</v>
      </c>
      <c r="G145">
        <f t="shared" si="26"/>
        <v>0</v>
      </c>
      <c r="H145">
        <f t="shared" si="26"/>
        <v>0</v>
      </c>
      <c r="I145">
        <f t="shared" si="26"/>
        <v>0</v>
      </c>
      <c r="J145">
        <f t="shared" si="21"/>
        <v>0</v>
      </c>
      <c r="K145">
        <f t="shared" si="27"/>
        <v>4.4638603850377331E-14</v>
      </c>
      <c r="L145">
        <f t="shared" si="22"/>
        <v>28.273075047306701</v>
      </c>
      <c r="M145">
        <f t="shared" si="28"/>
        <v>799.36677263063677</v>
      </c>
    </row>
    <row r="146" spans="1:13" x14ac:dyDescent="0.25">
      <c r="A146">
        <v>826.69999999999402</v>
      </c>
      <c r="B146">
        <v>229</v>
      </c>
      <c r="C146">
        <f t="shared" si="23"/>
        <v>272.71145120071805</v>
      </c>
      <c r="D146">
        <f t="shared" si="24"/>
        <v>411.90000000000589</v>
      </c>
      <c r="E146">
        <f t="shared" si="25"/>
        <v>-43.711451200718045</v>
      </c>
      <c r="F146">
        <f t="shared" si="26"/>
        <v>6.4708160389179516E-14</v>
      </c>
      <c r="G146">
        <f t="shared" si="26"/>
        <v>0</v>
      </c>
      <c r="H146">
        <f t="shared" si="26"/>
        <v>0</v>
      </c>
      <c r="I146">
        <f t="shared" si="26"/>
        <v>0</v>
      </c>
      <c r="J146">
        <f t="shared" si="21"/>
        <v>0</v>
      </c>
      <c r="K146">
        <f t="shared" si="27"/>
        <v>6.4708160389179516E-14</v>
      </c>
      <c r="L146">
        <f t="shared" si="22"/>
        <v>-43.711451200718109</v>
      </c>
      <c r="M146">
        <f t="shared" si="28"/>
        <v>1910.6909660727606</v>
      </c>
    </row>
    <row r="147" spans="1:13" x14ac:dyDescent="0.25">
      <c r="A147">
        <v>826.74999999999397</v>
      </c>
      <c r="B147">
        <v>258</v>
      </c>
      <c r="C147">
        <f t="shared" si="23"/>
        <v>272.69597744874284</v>
      </c>
      <c r="D147">
        <f t="shared" si="24"/>
        <v>411.85000000000593</v>
      </c>
      <c r="E147">
        <f t="shared" si="25"/>
        <v>-14.695977448742838</v>
      </c>
      <c r="F147">
        <f t="shared" si="26"/>
        <v>9.3609776402745218E-14</v>
      </c>
      <c r="G147">
        <f t="shared" si="26"/>
        <v>0</v>
      </c>
      <c r="H147">
        <f t="shared" si="26"/>
        <v>0</v>
      </c>
      <c r="I147">
        <f t="shared" si="26"/>
        <v>0</v>
      </c>
      <c r="J147">
        <f t="shared" si="21"/>
        <v>0</v>
      </c>
      <c r="K147">
        <f t="shared" si="27"/>
        <v>9.3609776402745218E-14</v>
      </c>
      <c r="L147">
        <f t="shared" si="22"/>
        <v>-14.695977448742932</v>
      </c>
      <c r="M147">
        <f t="shared" si="28"/>
        <v>215.97175317396082</v>
      </c>
    </row>
    <row r="148" spans="1:13" x14ac:dyDescent="0.25">
      <c r="A148">
        <v>826.79999999999404</v>
      </c>
      <c r="B148">
        <v>289</v>
      </c>
      <c r="C148">
        <f t="shared" si="23"/>
        <v>272.68050369676763</v>
      </c>
      <c r="D148">
        <f t="shared" si="24"/>
        <v>411.80000000000587</v>
      </c>
      <c r="E148">
        <f t="shared" si="25"/>
        <v>16.31949630323237</v>
      </c>
      <c r="F148">
        <f t="shared" si="26"/>
        <v>1.3514409259609893E-13</v>
      </c>
      <c r="G148">
        <f t="shared" si="26"/>
        <v>0</v>
      </c>
      <c r="H148">
        <f t="shared" si="26"/>
        <v>0</v>
      </c>
      <c r="I148">
        <f t="shared" si="26"/>
        <v>0</v>
      </c>
      <c r="J148">
        <f t="shared" si="21"/>
        <v>0</v>
      </c>
      <c r="K148">
        <f t="shared" si="27"/>
        <v>1.3514409259609893E-13</v>
      </c>
      <c r="L148">
        <f t="shared" si="22"/>
        <v>16.319496303232235</v>
      </c>
      <c r="M148">
        <f t="shared" si="28"/>
        <v>266.32595959121056</v>
      </c>
    </row>
    <row r="149" spans="1:13" x14ac:dyDescent="0.25">
      <c r="A149">
        <v>826.849999999994</v>
      </c>
      <c r="B149">
        <v>268</v>
      </c>
      <c r="C149">
        <f t="shared" si="23"/>
        <v>272.66502994479242</v>
      </c>
      <c r="D149">
        <f t="shared" si="24"/>
        <v>411.75000000000591</v>
      </c>
      <c r="E149">
        <f t="shared" si="25"/>
        <v>-4.6650299447924226</v>
      </c>
      <c r="F149">
        <f t="shared" si="26"/>
        <v>1.9470927042801132E-13</v>
      </c>
      <c r="G149">
        <f t="shared" si="26"/>
        <v>0</v>
      </c>
      <c r="H149">
        <f t="shared" si="26"/>
        <v>0</v>
      </c>
      <c r="I149">
        <f t="shared" si="26"/>
        <v>0</v>
      </c>
      <c r="J149">
        <f t="shared" si="21"/>
        <v>0</v>
      </c>
      <c r="K149">
        <f t="shared" si="27"/>
        <v>1.9470927042801132E-13</v>
      </c>
      <c r="L149">
        <f t="shared" si="22"/>
        <v>-4.6650299447926171</v>
      </c>
      <c r="M149">
        <f t="shared" si="28"/>
        <v>21.762504385811809</v>
      </c>
    </row>
    <row r="150" spans="1:13" x14ac:dyDescent="0.25">
      <c r="A150">
        <v>826.89999999999395</v>
      </c>
      <c r="B150">
        <v>275</v>
      </c>
      <c r="C150">
        <f t="shared" si="23"/>
        <v>272.64955619281727</v>
      </c>
      <c r="D150">
        <f t="shared" si="24"/>
        <v>411.70000000000596</v>
      </c>
      <c r="E150">
        <f t="shared" si="25"/>
        <v>2.3504438071827281</v>
      </c>
      <c r="F150">
        <f t="shared" si="26"/>
        <v>2.799560752841319E-13</v>
      </c>
      <c r="G150">
        <f t="shared" si="26"/>
        <v>0</v>
      </c>
      <c r="H150">
        <f t="shared" si="26"/>
        <v>0</v>
      </c>
      <c r="I150">
        <f t="shared" si="26"/>
        <v>0</v>
      </c>
      <c r="J150">
        <f t="shared" si="21"/>
        <v>0</v>
      </c>
      <c r="K150">
        <f t="shared" si="27"/>
        <v>2.799560752841319E-13</v>
      </c>
      <c r="L150">
        <f t="shared" si="22"/>
        <v>2.3504438071824483</v>
      </c>
      <c r="M150">
        <f t="shared" si="28"/>
        <v>5.5245860907223223</v>
      </c>
    </row>
    <row r="151" spans="1:13" x14ac:dyDescent="0.25">
      <c r="A151">
        <v>826.94999999999402</v>
      </c>
      <c r="B151">
        <v>282</v>
      </c>
      <c r="C151">
        <f t="shared" si="23"/>
        <v>272.63408244084201</v>
      </c>
      <c r="D151">
        <f t="shared" si="24"/>
        <v>411.65000000000589</v>
      </c>
      <c r="E151">
        <f t="shared" si="25"/>
        <v>9.3659175591579924</v>
      </c>
      <c r="F151">
        <f t="shared" si="26"/>
        <v>4.0170465797795213E-13</v>
      </c>
      <c r="G151">
        <f t="shared" si="26"/>
        <v>0</v>
      </c>
      <c r="H151">
        <f t="shared" si="26"/>
        <v>0</v>
      </c>
      <c r="I151">
        <f t="shared" si="26"/>
        <v>0</v>
      </c>
      <c r="J151">
        <f t="shared" si="21"/>
        <v>0</v>
      </c>
      <c r="K151">
        <f t="shared" si="27"/>
        <v>4.0170465797795213E-13</v>
      </c>
      <c r="L151">
        <f t="shared" si="22"/>
        <v>9.3659175591575909</v>
      </c>
      <c r="M151">
        <f t="shared" si="28"/>
        <v>87.720411724936483</v>
      </c>
    </row>
    <row r="152" spans="1:13" x14ac:dyDescent="0.25">
      <c r="A152">
        <v>826.99999999999397</v>
      </c>
      <c r="B152">
        <v>276</v>
      </c>
      <c r="C152">
        <f t="shared" si="23"/>
        <v>272.61860868886686</v>
      </c>
      <c r="D152">
        <f t="shared" si="24"/>
        <v>411.60000000000593</v>
      </c>
      <c r="E152">
        <f t="shared" si="25"/>
        <v>3.3813913111331431</v>
      </c>
      <c r="F152">
        <f t="shared" si="26"/>
        <v>5.7522472204905815E-13</v>
      </c>
      <c r="G152">
        <f t="shared" si="26"/>
        <v>0</v>
      </c>
      <c r="H152">
        <f t="shared" si="26"/>
        <v>0</v>
      </c>
      <c r="I152">
        <f t="shared" si="26"/>
        <v>0</v>
      </c>
      <c r="J152">
        <f t="shared" si="21"/>
        <v>0</v>
      </c>
      <c r="K152">
        <f t="shared" si="27"/>
        <v>5.7522472204905815E-13</v>
      </c>
      <c r="L152">
        <f t="shared" si="22"/>
        <v>3.381391311132568</v>
      </c>
      <c r="M152">
        <f t="shared" si="28"/>
        <v>11.433807199002826</v>
      </c>
    </row>
    <row r="153" spans="1:13" x14ac:dyDescent="0.25">
      <c r="A153">
        <v>827.04999999999404</v>
      </c>
      <c r="B153">
        <v>268</v>
      </c>
      <c r="C153">
        <f t="shared" si="23"/>
        <v>272.60313493689159</v>
      </c>
      <c r="D153">
        <f t="shared" si="24"/>
        <v>411.55000000000587</v>
      </c>
      <c r="E153">
        <f t="shared" si="25"/>
        <v>-4.6031349368915926</v>
      </c>
      <c r="F153">
        <f t="shared" si="26"/>
        <v>8.2201912581515293E-13</v>
      </c>
      <c r="G153">
        <f t="shared" si="26"/>
        <v>0</v>
      </c>
      <c r="H153">
        <f t="shared" si="26"/>
        <v>0</v>
      </c>
      <c r="I153">
        <f t="shared" si="26"/>
        <v>0</v>
      </c>
      <c r="J153">
        <f t="shared" si="21"/>
        <v>0</v>
      </c>
      <c r="K153">
        <f t="shared" si="27"/>
        <v>8.2201912581515293E-13</v>
      </c>
      <c r="L153">
        <f t="shared" si="22"/>
        <v>-4.603134936892415</v>
      </c>
      <c r="M153">
        <f t="shared" si="28"/>
        <v>21.188851247239537</v>
      </c>
    </row>
    <row r="154" spans="1:13" x14ac:dyDescent="0.25">
      <c r="A154">
        <v>827.099999999994</v>
      </c>
      <c r="B154">
        <v>268</v>
      </c>
      <c r="C154">
        <f t="shared" si="23"/>
        <v>272.58766118491644</v>
      </c>
      <c r="D154">
        <f t="shared" si="24"/>
        <v>411.50000000000591</v>
      </c>
      <c r="E154">
        <f t="shared" si="25"/>
        <v>-4.5876611849164419</v>
      </c>
      <c r="F154">
        <f t="shared" si="26"/>
        <v>1.172303349592533E-12</v>
      </c>
      <c r="G154">
        <f t="shared" si="26"/>
        <v>0</v>
      </c>
      <c r="H154">
        <f t="shared" si="26"/>
        <v>0</v>
      </c>
      <c r="I154">
        <f t="shared" si="26"/>
        <v>0</v>
      </c>
      <c r="J154">
        <f t="shared" si="21"/>
        <v>0</v>
      </c>
      <c r="K154">
        <f t="shared" si="27"/>
        <v>1.172303349592533E-12</v>
      </c>
      <c r="L154">
        <f t="shared" si="22"/>
        <v>-4.5876611849176143</v>
      </c>
      <c r="M154">
        <f t="shared" si="28"/>
        <v>21.046635147599687</v>
      </c>
    </row>
    <row r="155" spans="1:13" x14ac:dyDescent="0.25">
      <c r="A155">
        <v>827.14999999999304</v>
      </c>
      <c r="B155">
        <v>258</v>
      </c>
      <c r="C155">
        <f t="shared" si="23"/>
        <v>272.57218743294152</v>
      </c>
      <c r="D155">
        <f t="shared" si="24"/>
        <v>411.45000000000687</v>
      </c>
      <c r="E155">
        <f t="shared" si="25"/>
        <v>-14.572187432941519</v>
      </c>
      <c r="F155">
        <f t="shared" si="26"/>
        <v>1.6684446111780936E-12</v>
      </c>
      <c r="G155">
        <f t="shared" si="26"/>
        <v>0</v>
      </c>
      <c r="H155">
        <f t="shared" si="26"/>
        <v>0</v>
      </c>
      <c r="I155">
        <f t="shared" si="26"/>
        <v>0</v>
      </c>
      <c r="J155">
        <f t="shared" si="21"/>
        <v>0</v>
      </c>
      <c r="K155">
        <f t="shared" si="27"/>
        <v>1.6684446111780936E-12</v>
      </c>
      <c r="L155">
        <f t="shared" si="22"/>
        <v>-14.572187432943187</v>
      </c>
      <c r="M155">
        <f t="shared" si="28"/>
        <v>212.34864658082734</v>
      </c>
    </row>
    <row r="156" spans="1:13" x14ac:dyDescent="0.25">
      <c r="A156">
        <v>827.199999999993</v>
      </c>
      <c r="B156">
        <v>255</v>
      </c>
      <c r="C156">
        <f t="shared" si="23"/>
        <v>272.55671368096637</v>
      </c>
      <c r="D156">
        <f t="shared" si="24"/>
        <v>411.40000000000691</v>
      </c>
      <c r="E156">
        <f t="shared" si="25"/>
        <v>-17.556713680966368</v>
      </c>
      <c r="F156">
        <f t="shared" si="26"/>
        <v>2.3697213721760326E-12</v>
      </c>
      <c r="G156">
        <f t="shared" si="26"/>
        <v>0</v>
      </c>
      <c r="H156">
        <f t="shared" si="26"/>
        <v>0</v>
      </c>
      <c r="I156">
        <f t="shared" si="26"/>
        <v>0</v>
      </c>
      <c r="J156">
        <f t="shared" si="21"/>
        <v>0</v>
      </c>
      <c r="K156">
        <f t="shared" si="27"/>
        <v>2.3697213721760326E-12</v>
      </c>
      <c r="L156">
        <f t="shared" si="22"/>
        <v>-17.556713680968738</v>
      </c>
      <c r="M156">
        <f t="shared" si="28"/>
        <v>308.23819527551484</v>
      </c>
    </row>
    <row r="157" spans="1:13" x14ac:dyDescent="0.25">
      <c r="A157">
        <v>827.24999999999295</v>
      </c>
      <c r="B157">
        <v>284</v>
      </c>
      <c r="C157">
        <f t="shared" si="23"/>
        <v>272.54123992899116</v>
      </c>
      <c r="D157">
        <f t="shared" si="24"/>
        <v>411.35000000000696</v>
      </c>
      <c r="E157">
        <f t="shared" si="25"/>
        <v>11.45876007100884</v>
      </c>
      <c r="F157">
        <f t="shared" si="26"/>
        <v>3.3588954136285728E-12</v>
      </c>
      <c r="G157">
        <f t="shared" si="26"/>
        <v>0</v>
      </c>
      <c r="H157">
        <f t="shared" si="26"/>
        <v>0</v>
      </c>
      <c r="I157">
        <f t="shared" si="26"/>
        <v>0</v>
      </c>
      <c r="J157">
        <f t="shared" si="21"/>
        <v>0</v>
      </c>
      <c r="K157">
        <f t="shared" si="27"/>
        <v>3.3588954136285728E-12</v>
      </c>
      <c r="L157">
        <f t="shared" si="22"/>
        <v>11.45876007100548</v>
      </c>
      <c r="M157">
        <f t="shared" si="28"/>
        <v>131.30318236486951</v>
      </c>
    </row>
    <row r="158" spans="1:13" x14ac:dyDescent="0.25">
      <c r="A158">
        <v>827.29999999999302</v>
      </c>
      <c r="B158">
        <v>262</v>
      </c>
      <c r="C158">
        <f t="shared" si="23"/>
        <v>272.52576617701595</v>
      </c>
      <c r="D158">
        <f t="shared" si="24"/>
        <v>411.30000000000689</v>
      </c>
      <c r="E158">
        <f t="shared" si="25"/>
        <v>-10.525766177015953</v>
      </c>
      <c r="F158">
        <f t="shared" si="26"/>
        <v>4.7512663977752644E-12</v>
      </c>
      <c r="G158">
        <f t="shared" si="26"/>
        <v>0</v>
      </c>
      <c r="H158">
        <f t="shared" si="26"/>
        <v>0</v>
      </c>
      <c r="I158">
        <f t="shared" si="26"/>
        <v>0</v>
      </c>
      <c r="J158">
        <f t="shared" si="21"/>
        <v>0</v>
      </c>
      <c r="K158">
        <f t="shared" si="27"/>
        <v>4.7512663977752644E-12</v>
      </c>
      <c r="L158">
        <f t="shared" si="22"/>
        <v>-10.525766177020705</v>
      </c>
      <c r="M158">
        <f t="shared" si="28"/>
        <v>110.79175361331306</v>
      </c>
    </row>
    <row r="159" spans="1:13" x14ac:dyDescent="0.25">
      <c r="A159">
        <v>827.34999999999297</v>
      </c>
      <c r="B159">
        <v>286</v>
      </c>
      <c r="C159">
        <f t="shared" si="23"/>
        <v>272.51029242504075</v>
      </c>
      <c r="D159">
        <f t="shared" si="24"/>
        <v>411.25000000000693</v>
      </c>
      <c r="E159">
        <f t="shared" si="25"/>
        <v>13.489707574959255</v>
      </c>
      <c r="F159">
        <f t="shared" si="26"/>
        <v>6.7071185968897623E-12</v>
      </c>
      <c r="G159">
        <f t="shared" si="26"/>
        <v>0</v>
      </c>
      <c r="H159">
        <f t="shared" si="26"/>
        <v>0</v>
      </c>
      <c r="I159">
        <f t="shared" si="26"/>
        <v>0</v>
      </c>
      <c r="J159">
        <f t="shared" si="21"/>
        <v>0</v>
      </c>
      <c r="K159">
        <f t="shared" si="27"/>
        <v>6.7071185968897623E-12</v>
      </c>
      <c r="L159">
        <f t="shared" si="22"/>
        <v>13.489707574952547</v>
      </c>
      <c r="M159">
        <f t="shared" si="28"/>
        <v>181.97221045773213</v>
      </c>
    </row>
    <row r="160" spans="1:13" x14ac:dyDescent="0.25">
      <c r="A160">
        <v>827.39999999999304</v>
      </c>
      <c r="B160">
        <v>244</v>
      </c>
      <c r="C160">
        <f t="shared" si="23"/>
        <v>272.49481867306554</v>
      </c>
      <c r="D160">
        <f t="shared" si="24"/>
        <v>411.20000000000687</v>
      </c>
      <c r="E160">
        <f t="shared" si="25"/>
        <v>-28.494818673065538</v>
      </c>
      <c r="F160">
        <f t="shared" si="26"/>
        <v>9.4487921150107102E-12</v>
      </c>
      <c r="G160">
        <f t="shared" si="26"/>
        <v>0</v>
      </c>
      <c r="H160">
        <f t="shared" si="26"/>
        <v>0</v>
      </c>
      <c r="I160">
        <f t="shared" si="26"/>
        <v>0</v>
      </c>
      <c r="J160">
        <f t="shared" si="21"/>
        <v>0</v>
      </c>
      <c r="K160">
        <f t="shared" si="27"/>
        <v>9.4487921150107102E-12</v>
      </c>
      <c r="L160">
        <f t="shared" si="22"/>
        <v>-28.494818673074988</v>
      </c>
      <c r="M160">
        <f t="shared" si="28"/>
        <v>811.95469121142298</v>
      </c>
    </row>
    <row r="161" spans="1:13" x14ac:dyDescent="0.25">
      <c r="A161">
        <v>827.449999999993</v>
      </c>
      <c r="B161">
        <v>282</v>
      </c>
      <c r="C161">
        <f t="shared" si="23"/>
        <v>272.47934492109033</v>
      </c>
      <c r="D161">
        <f t="shared" si="24"/>
        <v>411.15000000000691</v>
      </c>
      <c r="E161">
        <f t="shared" si="25"/>
        <v>9.5206550789096696</v>
      </c>
      <c r="F161">
        <f t="shared" si="26"/>
        <v>1.3284044036065394E-11</v>
      </c>
      <c r="G161">
        <f t="shared" si="26"/>
        <v>0</v>
      </c>
      <c r="H161">
        <f t="shared" si="26"/>
        <v>0</v>
      </c>
      <c r="I161">
        <f t="shared" si="26"/>
        <v>0</v>
      </c>
      <c r="J161">
        <f t="shared" si="21"/>
        <v>0</v>
      </c>
      <c r="K161">
        <f t="shared" si="27"/>
        <v>1.3284044036065394E-11</v>
      </c>
      <c r="L161">
        <f t="shared" si="22"/>
        <v>9.520655078896386</v>
      </c>
      <c r="M161">
        <f t="shared" si="28"/>
        <v>90.642873131315554</v>
      </c>
    </row>
    <row r="162" spans="1:13" x14ac:dyDescent="0.25">
      <c r="A162">
        <v>827.49999999999295</v>
      </c>
      <c r="B162">
        <v>272</v>
      </c>
      <c r="C162">
        <f t="shared" si="23"/>
        <v>272.46387116911512</v>
      </c>
      <c r="D162">
        <f t="shared" si="24"/>
        <v>411.10000000000696</v>
      </c>
      <c r="E162">
        <f t="shared" si="25"/>
        <v>-0.46387116911512294</v>
      </c>
      <c r="F162">
        <f t="shared" si="26"/>
        <v>1.8637944890015958E-11</v>
      </c>
      <c r="G162">
        <f t="shared" si="26"/>
        <v>0</v>
      </c>
      <c r="H162">
        <f t="shared" si="26"/>
        <v>0</v>
      </c>
      <c r="I162">
        <f t="shared" si="26"/>
        <v>0</v>
      </c>
      <c r="J162">
        <f t="shared" si="21"/>
        <v>0</v>
      </c>
      <c r="K162">
        <f t="shared" si="27"/>
        <v>1.8637944890015958E-11</v>
      </c>
      <c r="L162">
        <f t="shared" si="22"/>
        <v>-0.46387116913376086</v>
      </c>
      <c r="M162">
        <f t="shared" si="28"/>
        <v>0.21517646155352219</v>
      </c>
    </row>
    <row r="163" spans="1:13" x14ac:dyDescent="0.25">
      <c r="A163">
        <v>827.54999999999302</v>
      </c>
      <c r="B163">
        <v>286</v>
      </c>
      <c r="C163">
        <f t="shared" si="23"/>
        <v>272.44839741713992</v>
      </c>
      <c r="D163">
        <f t="shared" si="24"/>
        <v>411.05000000000689</v>
      </c>
      <c r="E163">
        <f t="shared" si="25"/>
        <v>13.551602582860085</v>
      </c>
      <c r="F163">
        <f t="shared" si="26"/>
        <v>2.6096330507824551E-11</v>
      </c>
      <c r="G163">
        <f t="shared" si="26"/>
        <v>0</v>
      </c>
      <c r="H163">
        <f t="shared" si="26"/>
        <v>0</v>
      </c>
      <c r="I163">
        <f t="shared" si="26"/>
        <v>0</v>
      </c>
      <c r="J163">
        <f t="shared" si="21"/>
        <v>0</v>
      </c>
      <c r="K163">
        <f t="shared" si="27"/>
        <v>2.6096330507824551E-11</v>
      </c>
      <c r="L163">
        <f t="shared" si="22"/>
        <v>13.551602582833988</v>
      </c>
      <c r="M163">
        <f t="shared" si="28"/>
        <v>183.64593256307282</v>
      </c>
    </row>
    <row r="164" spans="1:13" x14ac:dyDescent="0.25">
      <c r="A164">
        <v>827.59999999999297</v>
      </c>
      <c r="B164">
        <v>287</v>
      </c>
      <c r="C164">
        <f t="shared" si="23"/>
        <v>272.43292366516471</v>
      </c>
      <c r="D164">
        <f t="shared" si="24"/>
        <v>411.00000000000693</v>
      </c>
      <c r="E164">
        <f t="shared" si="25"/>
        <v>14.567076334835292</v>
      </c>
      <c r="F164">
        <f t="shared" si="26"/>
        <v>3.646486154893777E-11</v>
      </c>
      <c r="G164">
        <f t="shared" si="26"/>
        <v>0</v>
      </c>
      <c r="H164">
        <f t="shared" si="26"/>
        <v>0</v>
      </c>
      <c r="I164">
        <f t="shared" si="26"/>
        <v>0</v>
      </c>
      <c r="J164">
        <f t="shared" si="21"/>
        <v>0</v>
      </c>
      <c r="K164">
        <f t="shared" si="27"/>
        <v>3.646486154893777E-11</v>
      </c>
      <c r="L164">
        <f t="shared" si="22"/>
        <v>14.567076334798827</v>
      </c>
      <c r="M164">
        <f t="shared" si="28"/>
        <v>212.19971294385604</v>
      </c>
    </row>
    <row r="165" spans="1:13" x14ac:dyDescent="0.25">
      <c r="A165">
        <v>827.64999999999304</v>
      </c>
      <c r="B165">
        <v>281</v>
      </c>
      <c r="C165">
        <f t="shared" si="23"/>
        <v>272.4174499131895</v>
      </c>
      <c r="D165">
        <f t="shared" si="24"/>
        <v>410.95000000000687</v>
      </c>
      <c r="E165">
        <f t="shared" si="25"/>
        <v>8.5825500868104996</v>
      </c>
      <c r="F165">
        <f t="shared" si="26"/>
        <v>5.0849114923093907E-11</v>
      </c>
      <c r="G165">
        <f t="shared" si="26"/>
        <v>0</v>
      </c>
      <c r="H165">
        <f t="shared" si="26"/>
        <v>0</v>
      </c>
      <c r="I165">
        <f t="shared" si="26"/>
        <v>0</v>
      </c>
      <c r="J165">
        <f t="shared" si="21"/>
        <v>0</v>
      </c>
      <c r="K165">
        <f t="shared" si="27"/>
        <v>5.0849114923093907E-11</v>
      </c>
      <c r="L165">
        <f t="shared" si="22"/>
        <v>8.5825500867596496</v>
      </c>
      <c r="M165">
        <f t="shared" si="28"/>
        <v>73.660165991738069</v>
      </c>
    </row>
    <row r="166" spans="1:13" x14ac:dyDescent="0.25">
      <c r="A166">
        <v>827.699999999993</v>
      </c>
      <c r="B166">
        <v>267</v>
      </c>
      <c r="C166">
        <f t="shared" si="23"/>
        <v>272.40197616121435</v>
      </c>
      <c r="D166">
        <f t="shared" si="24"/>
        <v>410.90000000000691</v>
      </c>
      <c r="E166">
        <f t="shared" si="25"/>
        <v>-5.4019761612143498</v>
      </c>
      <c r="F166">
        <f t="shared" si="26"/>
        <v>7.0762950248190857E-11</v>
      </c>
      <c r="G166">
        <f t="shared" si="26"/>
        <v>0</v>
      </c>
      <c r="H166">
        <f t="shared" si="26"/>
        <v>0</v>
      </c>
      <c r="I166">
        <f t="shared" si="26"/>
        <v>0</v>
      </c>
      <c r="J166">
        <f t="shared" si="21"/>
        <v>0</v>
      </c>
      <c r="K166">
        <f t="shared" si="27"/>
        <v>7.0762950248190857E-11</v>
      </c>
      <c r="L166">
        <f t="shared" si="22"/>
        <v>-5.4019761612851127</v>
      </c>
      <c r="M166">
        <f t="shared" si="28"/>
        <v>29.181346447092643</v>
      </c>
    </row>
    <row r="167" spans="1:13" x14ac:dyDescent="0.25">
      <c r="A167">
        <v>827.74999999999295</v>
      </c>
      <c r="B167">
        <v>252</v>
      </c>
      <c r="C167">
        <f t="shared" si="23"/>
        <v>272.38650240923914</v>
      </c>
      <c r="D167">
        <f t="shared" si="24"/>
        <v>410.85000000000696</v>
      </c>
      <c r="E167">
        <f t="shared" si="25"/>
        <v>-20.386502409239142</v>
      </c>
      <c r="F167">
        <f t="shared" si="26"/>
        <v>9.8274799976160725E-11</v>
      </c>
      <c r="G167">
        <f t="shared" si="26"/>
        <v>0</v>
      </c>
      <c r="H167">
        <f t="shared" si="26"/>
        <v>0</v>
      </c>
      <c r="I167">
        <f t="shared" si="26"/>
        <v>0</v>
      </c>
      <c r="J167">
        <f t="shared" si="21"/>
        <v>0</v>
      </c>
      <c r="K167">
        <f t="shared" si="27"/>
        <v>9.8274799976160725E-11</v>
      </c>
      <c r="L167">
        <f t="shared" si="22"/>
        <v>-20.386502409337417</v>
      </c>
      <c r="M167">
        <f t="shared" si="28"/>
        <v>415.6094804859203</v>
      </c>
    </row>
    <row r="168" spans="1:13" x14ac:dyDescent="0.25">
      <c r="A168">
        <v>827.79999999999302</v>
      </c>
      <c r="B168">
        <v>276</v>
      </c>
      <c r="C168">
        <f t="shared" si="23"/>
        <v>272.37102865726393</v>
      </c>
      <c r="D168">
        <f t="shared" si="24"/>
        <v>410.80000000000689</v>
      </c>
      <c r="E168">
        <f t="shared" si="25"/>
        <v>3.6289713427360653</v>
      </c>
      <c r="F168">
        <f t="shared" si="26"/>
        <v>1.3620470502965362E-10</v>
      </c>
      <c r="G168">
        <f t="shared" si="26"/>
        <v>0</v>
      </c>
      <c r="H168">
        <f t="shared" si="26"/>
        <v>0</v>
      </c>
      <c r="I168">
        <f t="shared" si="26"/>
        <v>0</v>
      </c>
      <c r="J168">
        <f t="shared" si="21"/>
        <v>0</v>
      </c>
      <c r="K168">
        <f t="shared" si="27"/>
        <v>1.3620470502965362E-10</v>
      </c>
      <c r="L168">
        <f t="shared" si="22"/>
        <v>3.6289713425998604</v>
      </c>
      <c r="M168">
        <f t="shared" si="28"/>
        <v>13.169433005411033</v>
      </c>
    </row>
    <row r="169" spans="1:13" x14ac:dyDescent="0.25">
      <c r="A169">
        <v>827.84999999999297</v>
      </c>
      <c r="B169">
        <v>278</v>
      </c>
      <c r="C169">
        <f t="shared" si="23"/>
        <v>272.35555490528873</v>
      </c>
      <c r="D169">
        <f t="shared" si="24"/>
        <v>410.75000000000693</v>
      </c>
      <c r="E169">
        <f t="shared" si="25"/>
        <v>5.6444450947112728</v>
      </c>
      <c r="F169">
        <f t="shared" si="26"/>
        <v>1.8838909318110933E-10</v>
      </c>
      <c r="G169">
        <f t="shared" si="26"/>
        <v>0</v>
      </c>
      <c r="H169">
        <f t="shared" si="26"/>
        <v>0</v>
      </c>
      <c r="I169">
        <f t="shared" si="26"/>
        <v>0</v>
      </c>
      <c r="J169">
        <f t="shared" si="21"/>
        <v>0</v>
      </c>
      <c r="K169">
        <f t="shared" si="27"/>
        <v>1.8838909318110933E-10</v>
      </c>
      <c r="L169">
        <f t="shared" si="22"/>
        <v>5.6444450945228839</v>
      </c>
      <c r="M169">
        <f t="shared" si="28"/>
        <v>31.859760425083447</v>
      </c>
    </row>
    <row r="170" spans="1:13" x14ac:dyDescent="0.25">
      <c r="A170">
        <v>827.89999999999304</v>
      </c>
      <c r="B170">
        <v>259</v>
      </c>
      <c r="C170">
        <f t="shared" si="23"/>
        <v>272.34008115331352</v>
      </c>
      <c r="D170">
        <f t="shared" si="24"/>
        <v>410.70000000000687</v>
      </c>
      <c r="E170">
        <f t="shared" si="25"/>
        <v>-13.34008115331352</v>
      </c>
      <c r="F170">
        <f t="shared" si="26"/>
        <v>2.6003577755458945E-10</v>
      </c>
      <c r="G170">
        <f t="shared" si="26"/>
        <v>0</v>
      </c>
      <c r="H170">
        <f t="shared" si="26"/>
        <v>0</v>
      </c>
      <c r="I170">
        <f t="shared" si="26"/>
        <v>0</v>
      </c>
      <c r="J170">
        <f t="shared" si="21"/>
        <v>0</v>
      </c>
      <c r="K170">
        <f t="shared" si="27"/>
        <v>2.6003577755458945E-10</v>
      </c>
      <c r="L170">
        <f t="shared" si="22"/>
        <v>-13.340081153573555</v>
      </c>
      <c r="M170">
        <f t="shared" si="28"/>
        <v>177.95776518392836</v>
      </c>
    </row>
    <row r="171" spans="1:13" x14ac:dyDescent="0.25">
      <c r="A171">
        <v>827.949999999993</v>
      </c>
      <c r="B171">
        <v>310</v>
      </c>
      <c r="C171">
        <f t="shared" si="23"/>
        <v>272.32460740133831</v>
      </c>
      <c r="D171">
        <f t="shared" si="24"/>
        <v>410.65000000000691</v>
      </c>
      <c r="E171">
        <f t="shared" si="25"/>
        <v>37.675392598661688</v>
      </c>
      <c r="F171">
        <f t="shared" si="26"/>
        <v>3.5819882694698573E-10</v>
      </c>
      <c r="G171">
        <f t="shared" si="26"/>
        <v>0</v>
      </c>
      <c r="H171">
        <f t="shared" si="26"/>
        <v>0</v>
      </c>
      <c r="I171">
        <f t="shared" si="26"/>
        <v>0</v>
      </c>
      <c r="J171">
        <f t="shared" si="21"/>
        <v>0</v>
      </c>
      <c r="K171">
        <f t="shared" si="27"/>
        <v>3.5819882694698573E-10</v>
      </c>
      <c r="L171">
        <f t="shared" si="22"/>
        <v>37.675392598303489</v>
      </c>
      <c r="M171">
        <f t="shared" si="28"/>
        <v>1419.4352074363014</v>
      </c>
    </row>
    <row r="172" spans="1:13" x14ac:dyDescent="0.25">
      <c r="A172">
        <v>827.99999999999295</v>
      </c>
      <c r="B172">
        <v>245</v>
      </c>
      <c r="C172">
        <f t="shared" si="23"/>
        <v>272.3091336493631</v>
      </c>
      <c r="D172">
        <f t="shared" si="24"/>
        <v>410.60000000000696</v>
      </c>
      <c r="E172">
        <f t="shared" si="25"/>
        <v>-27.309133649363105</v>
      </c>
      <c r="F172">
        <f t="shared" si="26"/>
        <v>4.9241232790651081E-10</v>
      </c>
      <c r="G172">
        <f t="shared" si="26"/>
        <v>0</v>
      </c>
      <c r="H172">
        <f t="shared" si="26"/>
        <v>0</v>
      </c>
      <c r="I172">
        <f t="shared" si="26"/>
        <v>0</v>
      </c>
      <c r="J172">
        <f t="shared" si="21"/>
        <v>0</v>
      </c>
      <c r="K172">
        <f t="shared" si="27"/>
        <v>4.9241232790651081E-10</v>
      </c>
      <c r="L172">
        <f t="shared" si="22"/>
        <v>-27.309133649855518</v>
      </c>
      <c r="M172">
        <f t="shared" si="28"/>
        <v>745.788780705671</v>
      </c>
    </row>
    <row r="173" spans="1:13" x14ac:dyDescent="0.25">
      <c r="A173">
        <v>828.04999999999302</v>
      </c>
      <c r="B173">
        <v>270</v>
      </c>
      <c r="C173">
        <f t="shared" si="23"/>
        <v>272.2936598973879</v>
      </c>
      <c r="D173">
        <f t="shared" si="24"/>
        <v>410.55000000000689</v>
      </c>
      <c r="E173">
        <f t="shared" si="25"/>
        <v>-2.2936598973878972</v>
      </c>
      <c r="F173">
        <f t="shared" si="26"/>
        <v>6.7553426014636971E-10</v>
      </c>
      <c r="G173">
        <f t="shared" si="26"/>
        <v>0</v>
      </c>
      <c r="H173">
        <f t="shared" si="26"/>
        <v>0</v>
      </c>
      <c r="I173">
        <f t="shared" si="26"/>
        <v>0</v>
      </c>
      <c r="J173">
        <f t="shared" si="21"/>
        <v>0</v>
      </c>
      <c r="K173">
        <f t="shared" si="27"/>
        <v>6.7553426014636971E-10</v>
      </c>
      <c r="L173">
        <f t="shared" si="22"/>
        <v>-2.2936598980634315</v>
      </c>
      <c r="M173">
        <f t="shared" si="28"/>
        <v>5.2608757279843514</v>
      </c>
    </row>
    <row r="174" spans="1:13" x14ac:dyDescent="0.25">
      <c r="A174">
        <v>828.09999999999297</v>
      </c>
      <c r="B174">
        <v>296</v>
      </c>
      <c r="C174">
        <f t="shared" si="23"/>
        <v>272.27818614541275</v>
      </c>
      <c r="D174">
        <f t="shared" si="24"/>
        <v>410.50000000000693</v>
      </c>
      <c r="E174">
        <f t="shared" si="25"/>
        <v>23.721813854587253</v>
      </c>
      <c r="F174">
        <f t="shared" si="26"/>
        <v>9.2486755791565697E-10</v>
      </c>
      <c r="G174">
        <f t="shared" si="26"/>
        <v>0</v>
      </c>
      <c r="H174">
        <f t="shared" si="26"/>
        <v>0</v>
      </c>
      <c r="I174">
        <f t="shared" si="26"/>
        <v>0</v>
      </c>
      <c r="J174">
        <f t="shared" si="21"/>
        <v>0</v>
      </c>
      <c r="K174">
        <f t="shared" si="27"/>
        <v>9.2486755791565697E-10</v>
      </c>
      <c r="L174">
        <f t="shared" si="22"/>
        <v>23.721813853662386</v>
      </c>
      <c r="M174">
        <f t="shared" si="28"/>
        <v>562.72445250780868</v>
      </c>
    </row>
    <row r="175" spans="1:13" x14ac:dyDescent="0.25">
      <c r="A175">
        <v>828.14999999999304</v>
      </c>
      <c r="B175">
        <v>290</v>
      </c>
      <c r="C175">
        <f t="shared" si="23"/>
        <v>272.26271239343748</v>
      </c>
      <c r="D175">
        <f t="shared" si="24"/>
        <v>410.45000000000687</v>
      </c>
      <c r="E175">
        <f t="shared" si="25"/>
        <v>17.737287606562518</v>
      </c>
      <c r="F175">
        <f t="shared" si="26"/>
        <v>1.2636459685467914E-9</v>
      </c>
      <c r="G175">
        <f t="shared" si="26"/>
        <v>0</v>
      </c>
      <c r="H175">
        <f t="shared" si="26"/>
        <v>0</v>
      </c>
      <c r="I175">
        <f t="shared" si="26"/>
        <v>0</v>
      </c>
      <c r="J175">
        <f t="shared" si="21"/>
        <v>0</v>
      </c>
      <c r="K175">
        <f t="shared" si="27"/>
        <v>1.2636459685467914E-9</v>
      </c>
      <c r="L175">
        <f t="shared" si="22"/>
        <v>17.737287605298871</v>
      </c>
      <c r="M175">
        <f t="shared" si="28"/>
        <v>314.61137159308896</v>
      </c>
    </row>
    <row r="176" spans="1:13" x14ac:dyDescent="0.25">
      <c r="A176">
        <v>828.199999999993</v>
      </c>
      <c r="B176">
        <v>259</v>
      </c>
      <c r="C176">
        <f t="shared" si="23"/>
        <v>272.24723864146233</v>
      </c>
      <c r="D176">
        <f t="shared" si="24"/>
        <v>410.40000000000691</v>
      </c>
      <c r="E176">
        <f t="shared" si="25"/>
        <v>-13.247238641462332</v>
      </c>
      <c r="F176">
        <f t="shared" si="26"/>
        <v>1.7229988624746204E-9</v>
      </c>
      <c r="G176">
        <f t="shared" si="26"/>
        <v>0</v>
      </c>
      <c r="H176">
        <f t="shared" si="26"/>
        <v>0</v>
      </c>
      <c r="I176">
        <f t="shared" si="26"/>
        <v>0</v>
      </c>
      <c r="J176">
        <f t="shared" si="21"/>
        <v>0</v>
      </c>
      <c r="K176">
        <f t="shared" si="27"/>
        <v>1.7229988624746204E-9</v>
      </c>
      <c r="L176">
        <f t="shared" si="22"/>
        <v>-13.24723864318533</v>
      </c>
      <c r="M176">
        <f t="shared" si="28"/>
        <v>175.48933166950272</v>
      </c>
    </row>
    <row r="177" spans="1:13" x14ac:dyDescent="0.25">
      <c r="A177">
        <v>828.24999999999204</v>
      </c>
      <c r="B177">
        <v>254</v>
      </c>
      <c r="C177">
        <f t="shared" si="23"/>
        <v>272.23176488948741</v>
      </c>
      <c r="D177">
        <f t="shared" si="24"/>
        <v>410.35000000000787</v>
      </c>
      <c r="E177">
        <f t="shared" si="25"/>
        <v>-18.231764889487408</v>
      </c>
      <c r="F177">
        <f t="shared" si="26"/>
        <v>2.3445433623442277E-9</v>
      </c>
      <c r="G177">
        <f t="shared" si="26"/>
        <v>0</v>
      </c>
      <c r="H177">
        <f t="shared" si="26"/>
        <v>0</v>
      </c>
      <c r="I177">
        <f t="shared" si="26"/>
        <v>0</v>
      </c>
      <c r="J177">
        <f t="shared" si="21"/>
        <v>0</v>
      </c>
      <c r="K177">
        <f t="shared" si="27"/>
        <v>2.3445433623442277E-9</v>
      </c>
      <c r="L177">
        <f t="shared" si="22"/>
        <v>-18.231764891831951</v>
      </c>
      <c r="M177">
        <f t="shared" si="28"/>
        <v>332.39725107103612</v>
      </c>
    </row>
    <row r="178" spans="1:13" x14ac:dyDescent="0.25">
      <c r="A178">
        <v>828.299999999992</v>
      </c>
      <c r="B178">
        <v>268</v>
      </c>
      <c r="C178">
        <f t="shared" si="23"/>
        <v>272.2162911375122</v>
      </c>
      <c r="D178">
        <f t="shared" si="24"/>
        <v>410.30000000000791</v>
      </c>
      <c r="E178">
        <f t="shared" si="25"/>
        <v>-4.2162911375122007</v>
      </c>
      <c r="F178">
        <f t="shared" si="26"/>
        <v>3.183796142921122E-9</v>
      </c>
      <c r="G178">
        <f t="shared" si="26"/>
        <v>0</v>
      </c>
      <c r="H178">
        <f t="shared" si="26"/>
        <v>0</v>
      </c>
      <c r="I178">
        <f t="shared" si="26"/>
        <v>0</v>
      </c>
      <c r="J178">
        <f t="shared" si="21"/>
        <v>0</v>
      </c>
      <c r="K178">
        <f t="shared" si="27"/>
        <v>3.183796142921122E-9</v>
      </c>
      <c r="L178">
        <f t="shared" si="22"/>
        <v>-4.2162911406959971</v>
      </c>
      <c r="M178">
        <f t="shared" si="28"/>
        <v>17.777110983111552</v>
      </c>
    </row>
    <row r="179" spans="1:13" x14ac:dyDescent="0.25">
      <c r="A179">
        <v>828.34999999999195</v>
      </c>
      <c r="B179">
        <v>270</v>
      </c>
      <c r="C179">
        <f t="shared" si="23"/>
        <v>272.20081738553705</v>
      </c>
      <c r="D179">
        <f t="shared" si="24"/>
        <v>410.25000000000796</v>
      </c>
      <c r="E179">
        <f t="shared" si="25"/>
        <v>-2.2008173855370501</v>
      </c>
      <c r="F179">
        <f t="shared" si="26"/>
        <v>4.3146536489954161E-9</v>
      </c>
      <c r="G179">
        <f t="shared" si="26"/>
        <v>0</v>
      </c>
      <c r="H179">
        <f t="shared" si="26"/>
        <v>0</v>
      </c>
      <c r="I179">
        <f t="shared" si="26"/>
        <v>0</v>
      </c>
      <c r="J179">
        <f t="shared" si="21"/>
        <v>0</v>
      </c>
      <c r="K179">
        <f t="shared" si="27"/>
        <v>4.3146536489954161E-9</v>
      </c>
      <c r="L179">
        <f t="shared" si="22"/>
        <v>-2.2008173898517036</v>
      </c>
      <c r="M179">
        <f t="shared" si="28"/>
        <v>4.8435971834736655</v>
      </c>
    </row>
    <row r="180" spans="1:13" x14ac:dyDescent="0.25">
      <c r="A180">
        <v>828.39999999999202</v>
      </c>
      <c r="B180">
        <v>264</v>
      </c>
      <c r="C180">
        <f t="shared" si="23"/>
        <v>272.18534363356179</v>
      </c>
      <c r="D180">
        <f t="shared" si="24"/>
        <v>410.20000000000789</v>
      </c>
      <c r="E180">
        <f t="shared" si="25"/>
        <v>-8.1853436335617857</v>
      </c>
      <c r="F180">
        <f t="shared" si="26"/>
        <v>5.8352615964395132E-9</v>
      </c>
      <c r="G180">
        <f t="shared" si="26"/>
        <v>0</v>
      </c>
      <c r="H180">
        <f t="shared" si="26"/>
        <v>0</v>
      </c>
      <c r="I180">
        <f t="shared" si="26"/>
        <v>0</v>
      </c>
      <c r="J180">
        <f t="shared" si="21"/>
        <v>0</v>
      </c>
      <c r="K180">
        <f t="shared" si="27"/>
        <v>5.8352615964395132E-9</v>
      </c>
      <c r="L180">
        <f t="shared" si="22"/>
        <v>-8.1853436393970469</v>
      </c>
      <c r="M180">
        <f t="shared" si="28"/>
        <v>66.999850495017697</v>
      </c>
    </row>
    <row r="181" spans="1:13" x14ac:dyDescent="0.25">
      <c r="A181">
        <v>828.44999999999197</v>
      </c>
      <c r="B181">
        <v>278</v>
      </c>
      <c r="C181">
        <f t="shared" si="23"/>
        <v>272.16986988158664</v>
      </c>
      <c r="D181">
        <f t="shared" si="24"/>
        <v>410.15000000000794</v>
      </c>
      <c r="E181">
        <f t="shared" si="25"/>
        <v>5.8301301184133649</v>
      </c>
      <c r="F181">
        <f t="shared" si="26"/>
        <v>7.8756865971025103E-9</v>
      </c>
      <c r="G181">
        <f t="shared" si="26"/>
        <v>0</v>
      </c>
      <c r="H181">
        <f t="shared" si="26"/>
        <v>0</v>
      </c>
      <c r="I181">
        <f t="shared" si="26"/>
        <v>0</v>
      </c>
      <c r="J181">
        <f t="shared" si="21"/>
        <v>0</v>
      </c>
      <c r="K181">
        <f t="shared" si="27"/>
        <v>7.8756865971025103E-9</v>
      </c>
      <c r="L181">
        <f t="shared" si="22"/>
        <v>5.8301301105376782</v>
      </c>
      <c r="M181">
        <f t="shared" si="28"/>
        <v>33.99041710579808</v>
      </c>
    </row>
    <row r="182" spans="1:13" x14ac:dyDescent="0.25">
      <c r="A182">
        <v>828.49999999999204</v>
      </c>
      <c r="B182">
        <v>262</v>
      </c>
      <c r="C182">
        <f t="shared" si="23"/>
        <v>272.15439612961137</v>
      </c>
      <c r="D182">
        <f t="shared" si="24"/>
        <v>410.10000000000787</v>
      </c>
      <c r="E182">
        <f t="shared" si="25"/>
        <v>-10.154396129611371</v>
      </c>
      <c r="F182">
        <f t="shared" si="26"/>
        <v>1.0607919735680746E-8</v>
      </c>
      <c r="G182">
        <f t="shared" si="26"/>
        <v>0</v>
      </c>
      <c r="H182">
        <f t="shared" si="26"/>
        <v>0</v>
      </c>
      <c r="I182">
        <f t="shared" si="26"/>
        <v>0</v>
      </c>
      <c r="J182">
        <f t="shared" si="21"/>
        <v>0</v>
      </c>
      <c r="K182">
        <f t="shared" si="27"/>
        <v>1.0607919735680746E-8</v>
      </c>
      <c r="L182">
        <f t="shared" si="22"/>
        <v>-10.154396140219291</v>
      </c>
      <c r="M182">
        <f t="shared" si="28"/>
        <v>103.11176097250042</v>
      </c>
    </row>
    <row r="183" spans="1:13" x14ac:dyDescent="0.25">
      <c r="A183">
        <v>828.549999999992</v>
      </c>
      <c r="B183">
        <v>267</v>
      </c>
      <c r="C183">
        <f t="shared" si="23"/>
        <v>272.13892237763622</v>
      </c>
      <c r="D183">
        <f t="shared" si="24"/>
        <v>410.05000000000791</v>
      </c>
      <c r="E183">
        <f t="shared" si="25"/>
        <v>-5.1389223776362201</v>
      </c>
      <c r="F183">
        <f t="shared" si="26"/>
        <v>1.4258890323785688E-8</v>
      </c>
      <c r="G183">
        <f t="shared" si="26"/>
        <v>0</v>
      </c>
      <c r="H183">
        <f t="shared" si="26"/>
        <v>0</v>
      </c>
      <c r="I183">
        <f t="shared" si="26"/>
        <v>0</v>
      </c>
      <c r="J183">
        <f t="shared" si="21"/>
        <v>0</v>
      </c>
      <c r="K183">
        <f t="shared" si="27"/>
        <v>1.4258890323785688E-8</v>
      </c>
      <c r="L183">
        <f t="shared" si="22"/>
        <v>-5.1389223918951101</v>
      </c>
      <c r="M183">
        <f t="shared" si="28"/>
        <v>26.408523349920959</v>
      </c>
    </row>
    <row r="184" spans="1:13" x14ac:dyDescent="0.25">
      <c r="A184">
        <v>828.59999999999195</v>
      </c>
      <c r="B184">
        <v>239</v>
      </c>
      <c r="C184">
        <f t="shared" si="23"/>
        <v>272.12344862566101</v>
      </c>
      <c r="D184">
        <f t="shared" si="24"/>
        <v>410.00000000000796</v>
      </c>
      <c r="E184">
        <f t="shared" si="25"/>
        <v>-33.123448625661013</v>
      </c>
      <c r="F184">
        <f t="shared" si="26"/>
        <v>1.9127355785274796E-8</v>
      </c>
      <c r="G184">
        <f t="shared" si="26"/>
        <v>0</v>
      </c>
      <c r="H184">
        <f t="shared" si="26"/>
        <v>0</v>
      </c>
      <c r="I184">
        <f t="shared" si="26"/>
        <v>0</v>
      </c>
      <c r="J184">
        <f t="shared" si="21"/>
        <v>0</v>
      </c>
      <c r="K184">
        <f t="shared" si="27"/>
        <v>1.9127355785274796E-8</v>
      </c>
      <c r="L184">
        <f t="shared" si="22"/>
        <v>-33.123448644788368</v>
      </c>
      <c r="M184">
        <f t="shared" si="28"/>
        <v>1097.1628501239325</v>
      </c>
    </row>
    <row r="185" spans="1:13" x14ac:dyDescent="0.25">
      <c r="A185">
        <v>828.64999999999202</v>
      </c>
      <c r="B185">
        <v>273</v>
      </c>
      <c r="C185">
        <f t="shared" si="23"/>
        <v>272.10797487368581</v>
      </c>
      <c r="D185">
        <f t="shared" si="24"/>
        <v>409.95000000000789</v>
      </c>
      <c r="E185">
        <f t="shared" si="25"/>
        <v>0.89202512631419495</v>
      </c>
      <c r="F185">
        <f t="shared" si="26"/>
        <v>2.560577046029704E-8</v>
      </c>
      <c r="G185">
        <f t="shared" si="26"/>
        <v>0</v>
      </c>
      <c r="H185">
        <f t="shared" si="26"/>
        <v>0</v>
      </c>
      <c r="I185">
        <f t="shared" si="26"/>
        <v>0</v>
      </c>
      <c r="J185">
        <f t="shared" si="21"/>
        <v>0</v>
      </c>
      <c r="K185">
        <f t="shared" si="27"/>
        <v>2.560577046029704E-8</v>
      </c>
      <c r="L185">
        <f t="shared" si="22"/>
        <v>0.89202510070842445</v>
      </c>
      <c r="M185">
        <f t="shared" si="28"/>
        <v>0.79570878029387482</v>
      </c>
    </row>
    <row r="186" spans="1:13" x14ac:dyDescent="0.25">
      <c r="A186">
        <v>828.69999999999197</v>
      </c>
      <c r="B186">
        <v>287</v>
      </c>
      <c r="C186">
        <f t="shared" si="23"/>
        <v>272.0925011217106</v>
      </c>
      <c r="D186">
        <f t="shared" si="24"/>
        <v>409.90000000000794</v>
      </c>
      <c r="E186">
        <f t="shared" si="25"/>
        <v>14.907498878289402</v>
      </c>
      <c r="F186">
        <f t="shared" si="26"/>
        <v>3.4208534074962557E-8</v>
      </c>
      <c r="G186">
        <f t="shared" si="26"/>
        <v>0</v>
      </c>
      <c r="H186">
        <f t="shared" si="26"/>
        <v>0</v>
      </c>
      <c r="I186">
        <f t="shared" si="26"/>
        <v>0</v>
      </c>
      <c r="J186">
        <f t="shared" si="21"/>
        <v>0</v>
      </c>
      <c r="K186">
        <f t="shared" si="27"/>
        <v>3.4208534074962557E-8</v>
      </c>
      <c r="L186">
        <f t="shared" si="22"/>
        <v>14.907498844080868</v>
      </c>
      <c r="M186">
        <f t="shared" si="28"/>
        <v>222.23352178627241</v>
      </c>
    </row>
    <row r="187" spans="1:13" x14ac:dyDescent="0.25">
      <c r="A187">
        <v>828.74999999999204</v>
      </c>
      <c r="B187">
        <v>290</v>
      </c>
      <c r="C187">
        <f t="shared" si="23"/>
        <v>272.07702736973539</v>
      </c>
      <c r="D187">
        <f t="shared" si="24"/>
        <v>409.85000000000787</v>
      </c>
      <c r="E187">
        <f t="shared" si="25"/>
        <v>17.92297263026461</v>
      </c>
      <c r="F187">
        <f t="shared" si="26"/>
        <v>4.5608394443877598E-8</v>
      </c>
      <c r="G187">
        <f t="shared" si="26"/>
        <v>0</v>
      </c>
      <c r="H187">
        <f t="shared" si="26"/>
        <v>0</v>
      </c>
      <c r="I187">
        <f t="shared" si="26"/>
        <v>0</v>
      </c>
      <c r="J187">
        <f t="shared" si="21"/>
        <v>0</v>
      </c>
      <c r="K187">
        <f t="shared" si="27"/>
        <v>4.5608394443877598E-8</v>
      </c>
      <c r="L187">
        <f t="shared" si="22"/>
        <v>17.922972584656215</v>
      </c>
      <c r="M187">
        <f t="shared" si="28"/>
        <v>321.23294627033829</v>
      </c>
    </row>
    <row r="188" spans="1:13" x14ac:dyDescent="0.25">
      <c r="A188">
        <v>828.799999999992</v>
      </c>
      <c r="B188">
        <v>273</v>
      </c>
      <c r="C188">
        <f t="shared" si="23"/>
        <v>272.06155361776018</v>
      </c>
      <c r="D188">
        <f t="shared" si="24"/>
        <v>409.80000000000791</v>
      </c>
      <c r="E188">
        <f t="shared" si="25"/>
        <v>0.93844638223981747</v>
      </c>
      <c r="F188">
        <f t="shared" si="26"/>
        <v>6.068324665498393E-8</v>
      </c>
      <c r="G188">
        <f t="shared" si="26"/>
        <v>0</v>
      </c>
      <c r="H188">
        <f t="shared" si="26"/>
        <v>0</v>
      </c>
      <c r="I188">
        <f t="shared" si="26"/>
        <v>0</v>
      </c>
      <c r="J188">
        <f t="shared" si="21"/>
        <v>0</v>
      </c>
      <c r="K188">
        <f t="shared" si="27"/>
        <v>6.068324665498393E-8</v>
      </c>
      <c r="L188">
        <f t="shared" si="22"/>
        <v>0.93844632155657082</v>
      </c>
      <c r="M188">
        <f t="shared" si="28"/>
        <v>0.88068149844305876</v>
      </c>
    </row>
    <row r="189" spans="1:13" x14ac:dyDescent="0.25">
      <c r="A189">
        <v>828.84999999999195</v>
      </c>
      <c r="B189">
        <v>262</v>
      </c>
      <c r="C189">
        <f t="shared" si="23"/>
        <v>272.04607986578503</v>
      </c>
      <c r="D189">
        <f t="shared" si="24"/>
        <v>409.75000000000796</v>
      </c>
      <c r="E189">
        <f t="shared" si="25"/>
        <v>-10.046079865785032</v>
      </c>
      <c r="F189">
        <f t="shared" si="26"/>
        <v>8.0576154451265719E-8</v>
      </c>
      <c r="G189">
        <f t="shared" si="26"/>
        <v>0</v>
      </c>
      <c r="H189">
        <f t="shared" si="26"/>
        <v>0</v>
      </c>
      <c r="I189">
        <f t="shared" si="26"/>
        <v>0</v>
      </c>
      <c r="J189">
        <f t="shared" si="21"/>
        <v>0</v>
      </c>
      <c r="K189">
        <f t="shared" si="27"/>
        <v>8.0576154451265719E-8</v>
      </c>
      <c r="L189">
        <f t="shared" si="22"/>
        <v>-10.046079946361186</v>
      </c>
      <c r="M189">
        <f t="shared" si="28"/>
        <v>100.92372228868037</v>
      </c>
    </row>
    <row r="190" spans="1:13" x14ac:dyDescent="0.25">
      <c r="A190">
        <v>828.89999999999202</v>
      </c>
      <c r="B190">
        <v>264</v>
      </c>
      <c r="C190">
        <f t="shared" si="23"/>
        <v>272.03060611380977</v>
      </c>
      <c r="D190">
        <f t="shared" si="24"/>
        <v>409.70000000000789</v>
      </c>
      <c r="E190">
        <f t="shared" si="25"/>
        <v>-8.0306061138097675</v>
      </c>
      <c r="F190">
        <f t="shared" si="26"/>
        <v>1.0677214536256076E-7</v>
      </c>
      <c r="G190">
        <f t="shared" si="26"/>
        <v>0</v>
      </c>
      <c r="H190">
        <f t="shared" si="26"/>
        <v>0</v>
      </c>
      <c r="I190">
        <f t="shared" si="26"/>
        <v>0</v>
      </c>
      <c r="J190">
        <f t="shared" si="21"/>
        <v>0</v>
      </c>
      <c r="K190">
        <f t="shared" si="27"/>
        <v>1.0677214536256076E-7</v>
      </c>
      <c r="L190">
        <f t="shared" si="22"/>
        <v>-8.0306062205819124</v>
      </c>
      <c r="M190">
        <f t="shared" si="28"/>
        <v>64.49063627004891</v>
      </c>
    </row>
    <row r="191" spans="1:13" x14ac:dyDescent="0.25">
      <c r="A191">
        <v>828.94999999999197</v>
      </c>
      <c r="B191">
        <v>285</v>
      </c>
      <c r="C191">
        <f t="shared" si="23"/>
        <v>272.01513236183462</v>
      </c>
      <c r="D191">
        <f t="shared" si="24"/>
        <v>409.65000000000794</v>
      </c>
      <c r="E191">
        <f t="shared" si="25"/>
        <v>12.984867638165383</v>
      </c>
      <c r="F191">
        <f t="shared" si="26"/>
        <v>1.4119623151157154E-7</v>
      </c>
      <c r="G191">
        <f t="shared" si="26"/>
        <v>0</v>
      </c>
      <c r="H191">
        <f t="shared" si="26"/>
        <v>0</v>
      </c>
      <c r="I191">
        <f t="shared" si="26"/>
        <v>0</v>
      </c>
      <c r="J191">
        <f t="shared" si="21"/>
        <v>0</v>
      </c>
      <c r="K191">
        <f t="shared" si="27"/>
        <v>1.4119623151157154E-7</v>
      </c>
      <c r="L191">
        <f t="shared" si="22"/>
        <v>12.984867496969152</v>
      </c>
      <c r="M191">
        <f t="shared" si="28"/>
        <v>168.60678391384593</v>
      </c>
    </row>
    <row r="192" spans="1:13" x14ac:dyDescent="0.25">
      <c r="A192">
        <v>828.99999999999204</v>
      </c>
      <c r="B192">
        <v>285</v>
      </c>
      <c r="C192">
        <f t="shared" si="23"/>
        <v>271.99965860985941</v>
      </c>
      <c r="D192">
        <f t="shared" si="24"/>
        <v>409.60000000000787</v>
      </c>
      <c r="E192">
        <f t="shared" si="25"/>
        <v>13.000341390140591</v>
      </c>
      <c r="F192">
        <f t="shared" si="26"/>
        <v>1.8633822165817818E-7</v>
      </c>
      <c r="G192">
        <f t="shared" si="26"/>
        <v>0</v>
      </c>
      <c r="H192">
        <f t="shared" si="26"/>
        <v>0</v>
      </c>
      <c r="I192">
        <f t="shared" si="26"/>
        <v>0</v>
      </c>
      <c r="J192">
        <f t="shared" si="21"/>
        <v>0</v>
      </c>
      <c r="K192">
        <f t="shared" si="27"/>
        <v>1.8633822165817818E-7</v>
      </c>
      <c r="L192">
        <f t="shared" si="22"/>
        <v>13.000341203802369</v>
      </c>
      <c r="M192">
        <f t="shared" si="28"/>
        <v>169.00887141528165</v>
      </c>
    </row>
    <row r="193" spans="1:13" x14ac:dyDescent="0.25">
      <c r="A193">
        <v>829.049999999992</v>
      </c>
      <c r="B193">
        <v>270</v>
      </c>
      <c r="C193">
        <f t="shared" si="23"/>
        <v>271.9841848578842</v>
      </c>
      <c r="D193">
        <f t="shared" si="24"/>
        <v>409.55000000000791</v>
      </c>
      <c r="E193">
        <f t="shared" si="25"/>
        <v>-1.9841848578842018</v>
      </c>
      <c r="F193">
        <f t="shared" si="26"/>
        <v>2.4541126345041279E-7</v>
      </c>
      <c r="G193">
        <f t="shared" si="26"/>
        <v>0</v>
      </c>
      <c r="H193">
        <f t="shared" si="26"/>
        <v>0</v>
      </c>
      <c r="I193">
        <f t="shared" si="26"/>
        <v>0</v>
      </c>
      <c r="J193">
        <f t="shared" si="21"/>
        <v>0</v>
      </c>
      <c r="K193">
        <f t="shared" si="27"/>
        <v>2.4541126345041279E-7</v>
      </c>
      <c r="L193">
        <f t="shared" si="22"/>
        <v>-1.9841851032954654</v>
      </c>
      <c r="M193">
        <f t="shared" si="28"/>
        <v>3.9369905241396368</v>
      </c>
    </row>
    <row r="194" spans="1:13" x14ac:dyDescent="0.25">
      <c r="A194">
        <v>829.09999999999195</v>
      </c>
      <c r="B194">
        <v>266</v>
      </c>
      <c r="C194">
        <f t="shared" si="23"/>
        <v>271.96871110590899</v>
      </c>
      <c r="D194">
        <f t="shared" si="24"/>
        <v>409.50000000000796</v>
      </c>
      <c r="E194">
        <f t="shared" si="25"/>
        <v>-5.9687111059089943</v>
      </c>
      <c r="F194">
        <f t="shared" si="26"/>
        <v>3.2255274363619023E-7</v>
      </c>
      <c r="G194">
        <f t="shared" si="26"/>
        <v>0</v>
      </c>
      <c r="H194">
        <f t="shared" si="26"/>
        <v>0</v>
      </c>
      <c r="I194">
        <f t="shared" si="26"/>
        <v>0</v>
      </c>
      <c r="J194">
        <f t="shared" si="21"/>
        <v>0</v>
      </c>
      <c r="K194">
        <f t="shared" si="27"/>
        <v>3.2255274363619023E-7</v>
      </c>
      <c r="L194">
        <f t="shared" si="22"/>
        <v>-5.968711428461738</v>
      </c>
      <c r="M194">
        <f t="shared" si="28"/>
        <v>35.625516116249763</v>
      </c>
    </row>
    <row r="195" spans="1:13" x14ac:dyDescent="0.25">
      <c r="A195">
        <v>829.14999999999202</v>
      </c>
      <c r="B195">
        <v>246</v>
      </c>
      <c r="C195">
        <f t="shared" si="23"/>
        <v>271.95323735393379</v>
      </c>
      <c r="D195">
        <f t="shared" si="24"/>
        <v>409.45000000000789</v>
      </c>
      <c r="E195">
        <f t="shared" si="25"/>
        <v>-25.953237353933787</v>
      </c>
      <c r="F195">
        <f t="shared" si="26"/>
        <v>4.2307824438613192E-7</v>
      </c>
      <c r="G195">
        <f t="shared" si="26"/>
        <v>0</v>
      </c>
      <c r="H195">
        <f t="shared" si="26"/>
        <v>0</v>
      </c>
      <c r="I195">
        <f t="shared" si="26"/>
        <v>0</v>
      </c>
      <c r="J195">
        <f t="shared" si="21"/>
        <v>0</v>
      </c>
      <c r="K195">
        <f t="shared" si="27"/>
        <v>4.2307824438613192E-7</v>
      </c>
      <c r="L195">
        <f t="shared" si="22"/>
        <v>-25.953237777012031</v>
      </c>
      <c r="M195">
        <f t="shared" si="28"/>
        <v>673.57055111012437</v>
      </c>
    </row>
    <row r="196" spans="1:13" x14ac:dyDescent="0.25">
      <c r="A196">
        <v>829.19999999999197</v>
      </c>
      <c r="B196">
        <v>271</v>
      </c>
      <c r="C196">
        <f t="shared" si="23"/>
        <v>271.93776360195858</v>
      </c>
      <c r="D196">
        <f t="shared" si="24"/>
        <v>409.40000000000794</v>
      </c>
      <c r="E196">
        <f t="shared" si="25"/>
        <v>-0.93776360195857933</v>
      </c>
      <c r="F196">
        <f t="shared" si="26"/>
        <v>5.5380178450999209E-7</v>
      </c>
      <c r="G196">
        <f t="shared" si="26"/>
        <v>0</v>
      </c>
      <c r="H196">
        <f t="shared" si="26"/>
        <v>0</v>
      </c>
      <c r="I196">
        <f t="shared" si="26"/>
        <v>0</v>
      </c>
      <c r="J196">
        <f t="shared" si="21"/>
        <v>0</v>
      </c>
      <c r="K196">
        <f t="shared" si="27"/>
        <v>5.5380178450999209E-7</v>
      </c>
      <c r="L196">
        <f t="shared" si="22"/>
        <v>-0.93776415576036387</v>
      </c>
      <c r="M196">
        <f t="shared" si="28"/>
        <v>0.87940161182894794</v>
      </c>
    </row>
    <row r="197" spans="1:13" x14ac:dyDescent="0.25">
      <c r="A197">
        <v>829.24999999999204</v>
      </c>
      <c r="B197">
        <v>255</v>
      </c>
      <c r="C197">
        <f t="shared" si="23"/>
        <v>271.92228984998337</v>
      </c>
      <c r="D197">
        <f t="shared" si="24"/>
        <v>409.35000000000787</v>
      </c>
      <c r="E197">
        <f t="shared" si="25"/>
        <v>-16.922289849983372</v>
      </c>
      <c r="F197">
        <f t="shared" si="26"/>
        <v>7.2343865812261636E-7</v>
      </c>
      <c r="G197">
        <f t="shared" si="26"/>
        <v>0</v>
      </c>
      <c r="H197">
        <f t="shared" si="26"/>
        <v>0</v>
      </c>
      <c r="I197">
        <f t="shared" si="26"/>
        <v>0</v>
      </c>
      <c r="J197">
        <f t="shared" si="21"/>
        <v>0</v>
      </c>
      <c r="K197">
        <f t="shared" si="27"/>
        <v>7.2343865812261636E-7</v>
      </c>
      <c r="L197">
        <f t="shared" si="22"/>
        <v>-16.922290573422028</v>
      </c>
      <c r="M197">
        <f t="shared" si="28"/>
        <v>286.36391825132802</v>
      </c>
    </row>
    <row r="198" spans="1:13" x14ac:dyDescent="0.25">
      <c r="A198">
        <v>829.299999999992</v>
      </c>
      <c r="B198">
        <v>257</v>
      </c>
      <c r="C198">
        <f t="shared" si="23"/>
        <v>271.90681609800816</v>
      </c>
      <c r="D198">
        <f t="shared" si="24"/>
        <v>409.30000000000791</v>
      </c>
      <c r="E198">
        <f t="shared" si="25"/>
        <v>-14.906816098008164</v>
      </c>
      <c r="F198">
        <f t="shared" si="26"/>
        <v>9.4311092957684295E-7</v>
      </c>
      <c r="G198">
        <f t="shared" si="26"/>
        <v>0</v>
      </c>
      <c r="H198">
        <f t="shared" si="26"/>
        <v>0</v>
      </c>
      <c r="I198">
        <f t="shared" si="26"/>
        <v>0</v>
      </c>
      <c r="J198">
        <f t="shared" si="21"/>
        <v>0</v>
      </c>
      <c r="K198">
        <f t="shared" si="27"/>
        <v>9.4311092957684295E-7</v>
      </c>
      <c r="L198">
        <f t="shared" si="22"/>
        <v>-14.906817041119094</v>
      </c>
      <c r="M198">
        <f t="shared" si="28"/>
        <v>222.21319429739862</v>
      </c>
    </row>
    <row r="199" spans="1:13" x14ac:dyDescent="0.25">
      <c r="A199">
        <v>829.34999999999104</v>
      </c>
      <c r="B199">
        <v>279</v>
      </c>
      <c r="C199">
        <f t="shared" si="23"/>
        <v>271.8913423460333</v>
      </c>
      <c r="D199">
        <f t="shared" si="24"/>
        <v>409.25000000000887</v>
      </c>
      <c r="E199">
        <f t="shared" si="25"/>
        <v>7.1086576539667021</v>
      </c>
      <c r="F199">
        <f t="shared" si="26"/>
        <v>1.2269801804465907E-6</v>
      </c>
      <c r="G199">
        <f t="shared" si="26"/>
        <v>0</v>
      </c>
      <c r="H199">
        <f t="shared" si="26"/>
        <v>0</v>
      </c>
      <c r="I199">
        <f t="shared" si="26"/>
        <v>0</v>
      </c>
      <c r="J199">
        <f t="shared" si="21"/>
        <v>0</v>
      </c>
      <c r="K199">
        <f t="shared" si="27"/>
        <v>1.2269801804465907E-6</v>
      </c>
      <c r="L199">
        <f t="shared" si="22"/>
        <v>7.1086564269865216</v>
      </c>
      <c r="M199">
        <f t="shared" si="28"/>
        <v>50.532996196936779</v>
      </c>
    </row>
    <row r="200" spans="1:13" x14ac:dyDescent="0.25">
      <c r="A200">
        <v>829.399999999991</v>
      </c>
      <c r="B200">
        <v>281</v>
      </c>
      <c r="C200">
        <f t="shared" si="23"/>
        <v>271.87586859405809</v>
      </c>
      <c r="D200">
        <f t="shared" si="24"/>
        <v>409.20000000000891</v>
      </c>
      <c r="E200">
        <f t="shared" si="25"/>
        <v>9.1241314059419096</v>
      </c>
      <c r="F200">
        <f t="shared" si="26"/>
        <v>1.5930375815910586E-6</v>
      </c>
      <c r="G200">
        <f t="shared" si="26"/>
        <v>0</v>
      </c>
      <c r="H200">
        <f t="shared" si="26"/>
        <v>0</v>
      </c>
      <c r="I200">
        <f t="shared" si="26"/>
        <v>0</v>
      </c>
      <c r="J200">
        <f t="shared" si="21"/>
        <v>0</v>
      </c>
      <c r="K200">
        <f t="shared" si="27"/>
        <v>1.5930375815910586E-6</v>
      </c>
      <c r="L200">
        <f t="shared" si="22"/>
        <v>9.1241298129043287</v>
      </c>
      <c r="M200">
        <f t="shared" si="28"/>
        <v>83.249744842729584</v>
      </c>
    </row>
    <row r="201" spans="1:13" x14ac:dyDescent="0.25">
      <c r="A201">
        <v>829.44999999999095</v>
      </c>
      <c r="B201">
        <v>258</v>
      </c>
      <c r="C201">
        <f t="shared" si="23"/>
        <v>271.86039484208288</v>
      </c>
      <c r="D201">
        <f t="shared" si="24"/>
        <v>409.15000000000896</v>
      </c>
      <c r="E201">
        <f t="shared" si="25"/>
        <v>-13.860394842082883</v>
      </c>
      <c r="F201">
        <f t="shared" si="26"/>
        <v>2.0640879545094005E-6</v>
      </c>
      <c r="G201">
        <f t="shared" si="26"/>
        <v>0</v>
      </c>
      <c r="H201">
        <f t="shared" si="26"/>
        <v>0</v>
      </c>
      <c r="I201">
        <f t="shared" si="26"/>
        <v>0</v>
      </c>
      <c r="J201">
        <f t="shared" si="21"/>
        <v>0</v>
      </c>
      <c r="K201">
        <f t="shared" si="27"/>
        <v>2.0640879545094005E-6</v>
      </c>
      <c r="L201">
        <f t="shared" si="22"/>
        <v>-13.860396906170838</v>
      </c>
      <c r="M201">
        <f t="shared" si="28"/>
        <v>192.11060239659014</v>
      </c>
    </row>
    <row r="202" spans="1:13" x14ac:dyDescent="0.25">
      <c r="A202">
        <v>829.49999999999102</v>
      </c>
      <c r="B202">
        <v>287</v>
      </c>
      <c r="C202">
        <f t="shared" si="23"/>
        <v>271.84492109010768</v>
      </c>
      <c r="D202">
        <f t="shared" si="24"/>
        <v>409.10000000000889</v>
      </c>
      <c r="E202">
        <f t="shared" si="25"/>
        <v>15.155078909892325</v>
      </c>
      <c r="F202">
        <f t="shared" si="26"/>
        <v>2.6689723926440978E-6</v>
      </c>
      <c r="G202">
        <f t="shared" si="26"/>
        <v>0</v>
      </c>
      <c r="H202">
        <f t="shared" si="26"/>
        <v>0</v>
      </c>
      <c r="I202">
        <f t="shared" si="26"/>
        <v>0</v>
      </c>
      <c r="J202">
        <f t="shared" si="21"/>
        <v>0</v>
      </c>
      <c r="K202">
        <f t="shared" si="27"/>
        <v>2.6689723926440978E-6</v>
      </c>
      <c r="L202">
        <f t="shared" si="22"/>
        <v>15.155076240919932</v>
      </c>
      <c r="M202">
        <f t="shared" si="28"/>
        <v>229.67633586809583</v>
      </c>
    </row>
    <row r="203" spans="1:13" x14ac:dyDescent="0.25">
      <c r="A203">
        <v>829.54999999999097</v>
      </c>
      <c r="B203">
        <v>292</v>
      </c>
      <c r="C203">
        <f t="shared" si="23"/>
        <v>271.82944733813252</v>
      </c>
      <c r="D203">
        <f t="shared" si="24"/>
        <v>409.05000000000894</v>
      </c>
      <c r="E203">
        <f t="shared" si="25"/>
        <v>20.170552661867475</v>
      </c>
      <c r="F203">
        <f t="shared" si="26"/>
        <v>3.4440834656067528E-6</v>
      </c>
      <c r="G203">
        <f t="shared" si="26"/>
        <v>0</v>
      </c>
      <c r="H203">
        <f t="shared" si="26"/>
        <v>0</v>
      </c>
      <c r="I203">
        <f t="shared" si="26"/>
        <v>0</v>
      </c>
      <c r="J203">
        <f t="shared" si="21"/>
        <v>0</v>
      </c>
      <c r="K203">
        <f t="shared" si="27"/>
        <v>3.4440834656067528E-6</v>
      </c>
      <c r="L203">
        <f t="shared" si="22"/>
        <v>20.170549217784011</v>
      </c>
      <c r="M203">
        <f t="shared" si="28"/>
        <v>406.85105574704716</v>
      </c>
    </row>
    <row r="204" spans="1:13" x14ac:dyDescent="0.25">
      <c r="A204">
        <v>829.59999999999104</v>
      </c>
      <c r="B204">
        <v>278</v>
      </c>
      <c r="C204">
        <f t="shared" si="23"/>
        <v>271.81397358615726</v>
      </c>
      <c r="D204">
        <f t="shared" si="24"/>
        <v>409.00000000000887</v>
      </c>
      <c r="E204">
        <f t="shared" si="25"/>
        <v>6.1860264138427397</v>
      </c>
      <c r="F204">
        <f t="shared" si="26"/>
        <v>4.4352382928942295E-6</v>
      </c>
      <c r="G204">
        <f t="shared" si="26"/>
        <v>0</v>
      </c>
      <c r="H204">
        <f t="shared" si="26"/>
        <v>0</v>
      </c>
      <c r="I204">
        <f t="shared" ref="I204:J263" si="29">I$5*EXP(-(($D204-I$6)^2)/(2*I$7^2))</f>
        <v>0</v>
      </c>
      <c r="J204">
        <f t="shared" si="29"/>
        <v>0</v>
      </c>
      <c r="K204">
        <f t="shared" si="27"/>
        <v>4.4352382928942295E-6</v>
      </c>
      <c r="L204">
        <f t="shared" ref="L204:L262" si="30">E204-K204</f>
        <v>6.1860219786044466</v>
      </c>
      <c r="M204">
        <f t="shared" si="28"/>
        <v>38.266867919777269</v>
      </c>
    </row>
    <row r="205" spans="1:13" x14ac:dyDescent="0.25">
      <c r="A205">
        <v>829.649999999991</v>
      </c>
      <c r="B205">
        <v>265</v>
      </c>
      <c r="C205">
        <f t="shared" ref="C205:C262" si="31">$P$12*A205+$Q$12</f>
        <v>271.79849983418211</v>
      </c>
      <c r="D205">
        <f t="shared" ref="D205:D262" si="32">$E$2-A205-$N$5</f>
        <v>408.95000000000891</v>
      </c>
      <c r="E205">
        <f t="shared" ref="E205:E262" si="33">B205-C205</f>
        <v>-6.7984998341821097</v>
      </c>
      <c r="F205">
        <f t="shared" ref="F205:I263" si="34">F$5*EXP(-(($D205-F$6)^2)/(2*F$7^2))</f>
        <v>5.699988149478326E-6</v>
      </c>
      <c r="G205">
        <f t="shared" si="34"/>
        <v>0</v>
      </c>
      <c r="H205">
        <f t="shared" si="34"/>
        <v>0</v>
      </c>
      <c r="I205">
        <f t="shared" si="34"/>
        <v>0</v>
      </c>
      <c r="J205">
        <f t="shared" si="29"/>
        <v>0</v>
      </c>
      <c r="K205">
        <f t="shared" ref="K205:K262" si="35">F205+G205+H205+I205+J205</f>
        <v>5.699988149478326E-6</v>
      </c>
      <c r="L205">
        <f t="shared" si="30"/>
        <v>-6.7985055341702596</v>
      </c>
      <c r="M205">
        <f t="shared" ref="M205:M262" si="36">(L205)^2</f>
        <v>46.219677498143646</v>
      </c>
    </row>
    <row r="206" spans="1:13" x14ac:dyDescent="0.25">
      <c r="A206">
        <v>829.69999999999095</v>
      </c>
      <c r="B206">
        <v>272</v>
      </c>
      <c r="C206">
        <f t="shared" si="31"/>
        <v>271.7830260822069</v>
      </c>
      <c r="D206">
        <f t="shared" si="32"/>
        <v>408.90000000000896</v>
      </c>
      <c r="E206">
        <f t="shared" si="33"/>
        <v>0.21697391779309783</v>
      </c>
      <c r="F206">
        <f t="shared" si="34"/>
        <v>7.3104590955684913E-6</v>
      </c>
      <c r="G206">
        <f t="shared" si="34"/>
        <v>0</v>
      </c>
      <c r="H206">
        <f t="shared" si="34"/>
        <v>0</v>
      </c>
      <c r="I206">
        <f t="shared" si="34"/>
        <v>0</v>
      </c>
      <c r="J206">
        <f t="shared" si="29"/>
        <v>0</v>
      </c>
      <c r="K206">
        <f t="shared" si="35"/>
        <v>7.3104590955684913E-6</v>
      </c>
      <c r="L206">
        <f t="shared" si="30"/>
        <v>0.21696660733400225</v>
      </c>
      <c r="M206">
        <f t="shared" si="36"/>
        <v>4.7074508698027116E-2</v>
      </c>
    </row>
    <row r="207" spans="1:13" x14ac:dyDescent="0.25">
      <c r="A207">
        <v>829.74999999999102</v>
      </c>
      <c r="B207">
        <v>261</v>
      </c>
      <c r="C207">
        <f t="shared" si="31"/>
        <v>271.76755233023169</v>
      </c>
      <c r="D207">
        <f t="shared" si="32"/>
        <v>408.85000000000889</v>
      </c>
      <c r="E207">
        <f t="shared" si="33"/>
        <v>-10.767552330231695</v>
      </c>
      <c r="F207">
        <f t="shared" si="34"/>
        <v>9.3568367908938872E-6</v>
      </c>
      <c r="G207">
        <f t="shared" si="34"/>
        <v>0</v>
      </c>
      <c r="H207">
        <f t="shared" si="34"/>
        <v>0</v>
      </c>
      <c r="I207">
        <f t="shared" si="34"/>
        <v>0</v>
      </c>
      <c r="J207">
        <f t="shared" si="29"/>
        <v>0</v>
      </c>
      <c r="K207">
        <f t="shared" si="35"/>
        <v>9.3568367908938872E-6</v>
      </c>
      <c r="L207">
        <f t="shared" si="30"/>
        <v>-10.767561687068486</v>
      </c>
      <c r="M207">
        <f t="shared" si="36"/>
        <v>115.94038468482515</v>
      </c>
    </row>
    <row r="208" spans="1:13" x14ac:dyDescent="0.25">
      <c r="A208">
        <v>829.79999999999097</v>
      </c>
      <c r="B208">
        <v>265</v>
      </c>
      <c r="C208">
        <f t="shared" si="31"/>
        <v>271.75207857825649</v>
      </c>
      <c r="D208">
        <f t="shared" si="32"/>
        <v>408.80000000000894</v>
      </c>
      <c r="E208">
        <f t="shared" si="33"/>
        <v>-6.7520785782564872</v>
      </c>
      <c r="F208">
        <f t="shared" si="34"/>
        <v>1.1951630590513367E-5</v>
      </c>
      <c r="G208">
        <f t="shared" si="34"/>
        <v>0</v>
      </c>
      <c r="H208">
        <f t="shared" si="34"/>
        <v>0</v>
      </c>
      <c r="I208">
        <f t="shared" si="34"/>
        <v>0</v>
      </c>
      <c r="J208">
        <f t="shared" si="29"/>
        <v>0</v>
      </c>
      <c r="K208">
        <f t="shared" si="35"/>
        <v>1.1951630590513367E-5</v>
      </c>
      <c r="L208">
        <f t="shared" si="30"/>
        <v>-6.7520905298870773</v>
      </c>
      <c r="M208">
        <f t="shared" si="36"/>
        <v>45.59072652379075</v>
      </c>
    </row>
    <row r="209" spans="1:13" x14ac:dyDescent="0.25">
      <c r="A209">
        <v>829.84999999999104</v>
      </c>
      <c r="B209">
        <v>284</v>
      </c>
      <c r="C209">
        <f t="shared" si="31"/>
        <v>271.73660482628128</v>
      </c>
      <c r="D209">
        <f t="shared" si="32"/>
        <v>408.75000000000887</v>
      </c>
      <c r="E209">
        <f t="shared" si="33"/>
        <v>12.26339517371872</v>
      </c>
      <c r="F209">
        <f t="shared" si="34"/>
        <v>1.5234877702376556E-5</v>
      </c>
      <c r="G209">
        <f t="shared" si="34"/>
        <v>0</v>
      </c>
      <c r="H209">
        <f t="shared" si="34"/>
        <v>0</v>
      </c>
      <c r="I209">
        <f t="shared" si="34"/>
        <v>0</v>
      </c>
      <c r="J209">
        <f t="shared" si="29"/>
        <v>0</v>
      </c>
      <c r="K209">
        <f t="shared" si="35"/>
        <v>1.5234877702376556E-5</v>
      </c>
      <c r="L209">
        <f t="shared" si="30"/>
        <v>12.263379938841018</v>
      </c>
      <c r="M209">
        <f t="shared" si="36"/>
        <v>150.39048752436833</v>
      </c>
    </row>
    <row r="210" spans="1:13" x14ac:dyDescent="0.25">
      <c r="A210">
        <v>829.899999999991</v>
      </c>
      <c r="B210">
        <v>263</v>
      </c>
      <c r="C210">
        <f t="shared" si="31"/>
        <v>271.72113107430607</v>
      </c>
      <c r="D210">
        <f t="shared" si="32"/>
        <v>408.70000000000891</v>
      </c>
      <c r="E210">
        <f t="shared" si="33"/>
        <v>-8.7211310743060722</v>
      </c>
      <c r="F210">
        <f t="shared" si="34"/>
        <v>1.9380478143898062E-5</v>
      </c>
      <c r="G210">
        <f t="shared" si="34"/>
        <v>0</v>
      </c>
      <c r="H210">
        <f t="shared" si="34"/>
        <v>0</v>
      </c>
      <c r="I210">
        <f t="shared" si="34"/>
        <v>0</v>
      </c>
      <c r="J210">
        <f t="shared" si="29"/>
        <v>0</v>
      </c>
      <c r="K210">
        <f t="shared" si="35"/>
        <v>1.9380478143898062E-5</v>
      </c>
      <c r="L210">
        <f t="shared" si="30"/>
        <v>-8.7211504547842154</v>
      </c>
      <c r="M210">
        <f t="shared" si="36"/>
        <v>76.05846525498292</v>
      </c>
    </row>
    <row r="211" spans="1:13" x14ac:dyDescent="0.25">
      <c r="A211">
        <v>829.94999999999095</v>
      </c>
      <c r="B211">
        <v>282</v>
      </c>
      <c r="C211">
        <f t="shared" si="31"/>
        <v>271.70565732233092</v>
      </c>
      <c r="D211">
        <f t="shared" si="32"/>
        <v>408.65000000000896</v>
      </c>
      <c r="E211">
        <f t="shared" si="33"/>
        <v>10.294342677669079</v>
      </c>
      <c r="F211">
        <f t="shared" si="34"/>
        <v>2.4603886044141335E-5</v>
      </c>
      <c r="G211">
        <f t="shared" si="34"/>
        <v>0</v>
      </c>
      <c r="H211">
        <f t="shared" si="34"/>
        <v>0</v>
      </c>
      <c r="I211">
        <f t="shared" si="34"/>
        <v>0</v>
      </c>
      <c r="J211">
        <f t="shared" si="29"/>
        <v>0</v>
      </c>
      <c r="K211">
        <f t="shared" si="35"/>
        <v>2.4603886044141335E-5</v>
      </c>
      <c r="L211">
        <f t="shared" si="30"/>
        <v>10.294318073783034</v>
      </c>
      <c r="M211">
        <f t="shared" si="36"/>
        <v>105.97298460421602</v>
      </c>
    </row>
    <row r="212" spans="1:13" x14ac:dyDescent="0.25">
      <c r="A212">
        <v>829.99999999999102</v>
      </c>
      <c r="B212">
        <v>274</v>
      </c>
      <c r="C212">
        <f t="shared" si="31"/>
        <v>271.69018357035566</v>
      </c>
      <c r="D212">
        <f t="shared" si="32"/>
        <v>408.60000000000889</v>
      </c>
      <c r="E212">
        <f t="shared" si="33"/>
        <v>2.3098164296443429</v>
      </c>
      <c r="F212">
        <f t="shared" si="34"/>
        <v>3.1171423125833142E-5</v>
      </c>
      <c r="G212">
        <f t="shared" si="34"/>
        <v>0</v>
      </c>
      <c r="H212">
        <f t="shared" si="34"/>
        <v>0</v>
      </c>
      <c r="I212">
        <f t="shared" si="34"/>
        <v>0</v>
      </c>
      <c r="J212">
        <f t="shared" si="29"/>
        <v>0</v>
      </c>
      <c r="K212">
        <f t="shared" si="35"/>
        <v>3.1171423125833142E-5</v>
      </c>
      <c r="L212">
        <f t="shared" si="30"/>
        <v>2.3097852582212171</v>
      </c>
      <c r="M212">
        <f t="shared" si="36"/>
        <v>5.3351079390960541</v>
      </c>
    </row>
    <row r="213" spans="1:13" x14ac:dyDescent="0.25">
      <c r="A213">
        <v>830.04999999999097</v>
      </c>
      <c r="B213">
        <v>274</v>
      </c>
      <c r="C213">
        <f t="shared" si="31"/>
        <v>271.67470981838051</v>
      </c>
      <c r="D213">
        <f t="shared" si="32"/>
        <v>408.55000000000894</v>
      </c>
      <c r="E213">
        <f t="shared" si="33"/>
        <v>2.3252901816194935</v>
      </c>
      <c r="F213">
        <f t="shared" si="34"/>
        <v>3.9411526643093277E-5</v>
      </c>
      <c r="G213">
        <f t="shared" si="34"/>
        <v>0</v>
      </c>
      <c r="H213">
        <f t="shared" si="34"/>
        <v>0</v>
      </c>
      <c r="I213">
        <f t="shared" si="34"/>
        <v>0</v>
      </c>
      <c r="J213">
        <f t="shared" si="29"/>
        <v>0</v>
      </c>
      <c r="K213">
        <f t="shared" si="35"/>
        <v>3.9411526643093277E-5</v>
      </c>
      <c r="L213">
        <f t="shared" si="30"/>
        <v>2.3252507700928504</v>
      </c>
      <c r="M213">
        <f t="shared" si="36"/>
        <v>5.4067911438173937</v>
      </c>
    </row>
    <row r="214" spans="1:13" x14ac:dyDescent="0.25">
      <c r="A214">
        <v>830.09999999999104</v>
      </c>
      <c r="B214">
        <v>269</v>
      </c>
      <c r="C214">
        <f t="shared" si="31"/>
        <v>271.65923606640524</v>
      </c>
      <c r="D214">
        <f t="shared" si="32"/>
        <v>408.50000000000887</v>
      </c>
      <c r="E214">
        <f t="shared" si="33"/>
        <v>-2.6592360664052421</v>
      </c>
      <c r="F214">
        <f t="shared" si="34"/>
        <v>4.9728297363918708E-5</v>
      </c>
      <c r="G214">
        <f t="shared" si="34"/>
        <v>0</v>
      </c>
      <c r="H214">
        <f t="shared" si="34"/>
        <v>0</v>
      </c>
      <c r="I214">
        <f t="shared" si="34"/>
        <v>0</v>
      </c>
      <c r="J214">
        <f t="shared" si="29"/>
        <v>0</v>
      </c>
      <c r="K214">
        <f t="shared" si="35"/>
        <v>4.9728297363918708E-5</v>
      </c>
      <c r="L214">
        <f t="shared" si="30"/>
        <v>-2.6592857947026061</v>
      </c>
      <c r="M214">
        <f t="shared" si="36"/>
        <v>7.0718009379070708</v>
      </c>
    </row>
    <row r="215" spans="1:13" x14ac:dyDescent="0.25">
      <c r="A215">
        <v>830.149999999991</v>
      </c>
      <c r="B215">
        <v>250</v>
      </c>
      <c r="C215">
        <f t="shared" si="31"/>
        <v>271.64376231443009</v>
      </c>
      <c r="D215">
        <f t="shared" si="32"/>
        <v>408.45000000000891</v>
      </c>
      <c r="E215">
        <f t="shared" si="33"/>
        <v>-21.643762314430091</v>
      </c>
      <c r="F215">
        <f t="shared" si="34"/>
        <v>6.261777412519884E-5</v>
      </c>
      <c r="G215">
        <f t="shared" si="34"/>
        <v>0</v>
      </c>
      <c r="H215">
        <f t="shared" si="34"/>
        <v>0</v>
      </c>
      <c r="I215">
        <f t="shared" si="34"/>
        <v>0</v>
      </c>
      <c r="J215">
        <f t="shared" si="29"/>
        <v>0</v>
      </c>
      <c r="K215">
        <f t="shared" si="35"/>
        <v>6.261777412519884E-5</v>
      </c>
      <c r="L215">
        <f t="shared" si="30"/>
        <v>-21.643824932204218</v>
      </c>
      <c r="M215">
        <f t="shared" si="36"/>
        <v>468.45515769590492</v>
      </c>
    </row>
    <row r="216" spans="1:13" x14ac:dyDescent="0.25">
      <c r="A216">
        <v>830.19999999999095</v>
      </c>
      <c r="B216">
        <v>273</v>
      </c>
      <c r="C216">
        <f t="shared" si="31"/>
        <v>271.62828856245488</v>
      </c>
      <c r="D216">
        <f t="shared" si="32"/>
        <v>408.40000000000896</v>
      </c>
      <c r="E216">
        <f t="shared" si="33"/>
        <v>1.371711437545116</v>
      </c>
      <c r="F216">
        <f t="shared" si="34"/>
        <v>7.8687430837842914E-5</v>
      </c>
      <c r="G216">
        <f t="shared" si="34"/>
        <v>0</v>
      </c>
      <c r="H216">
        <f t="shared" si="34"/>
        <v>0</v>
      </c>
      <c r="I216">
        <f t="shared" si="34"/>
        <v>0</v>
      </c>
      <c r="J216">
        <f t="shared" si="29"/>
        <v>0</v>
      </c>
      <c r="K216">
        <f t="shared" si="35"/>
        <v>7.8687430837842914E-5</v>
      </c>
      <c r="L216">
        <f t="shared" si="30"/>
        <v>1.3716327501142782</v>
      </c>
      <c r="M216">
        <f t="shared" si="36"/>
        <v>1.8813764011860579</v>
      </c>
    </row>
    <row r="217" spans="1:13" x14ac:dyDescent="0.25">
      <c r="A217">
        <v>830.24999999999102</v>
      </c>
      <c r="B217">
        <v>255</v>
      </c>
      <c r="C217">
        <f t="shared" si="31"/>
        <v>271.61281481047968</v>
      </c>
      <c r="D217">
        <f t="shared" si="32"/>
        <v>408.35000000000889</v>
      </c>
      <c r="E217">
        <f t="shared" si="33"/>
        <v>-16.612814810479676</v>
      </c>
      <c r="F217">
        <f t="shared" si="34"/>
        <v>9.8679470375363776E-5</v>
      </c>
      <c r="G217">
        <f t="shared" si="34"/>
        <v>0</v>
      </c>
      <c r="H217">
        <f t="shared" si="34"/>
        <v>0</v>
      </c>
      <c r="I217">
        <f t="shared" si="34"/>
        <v>0</v>
      </c>
      <c r="J217">
        <f t="shared" si="29"/>
        <v>0</v>
      </c>
      <c r="K217">
        <f t="shared" si="35"/>
        <v>9.8679470375363776E-5</v>
      </c>
      <c r="L217">
        <f t="shared" si="30"/>
        <v>-16.612913489950053</v>
      </c>
      <c r="M217">
        <f t="shared" si="36"/>
        <v>275.98889462456447</v>
      </c>
    </row>
    <row r="218" spans="1:13" x14ac:dyDescent="0.25">
      <c r="A218">
        <v>830.29999999999097</v>
      </c>
      <c r="B218">
        <v>297</v>
      </c>
      <c r="C218">
        <f t="shared" si="31"/>
        <v>271.59734105850447</v>
      </c>
      <c r="D218">
        <f t="shared" si="32"/>
        <v>408.30000000000894</v>
      </c>
      <c r="E218">
        <f t="shared" si="33"/>
        <v>25.402658941495531</v>
      </c>
      <c r="F218">
        <f t="shared" si="34"/>
        <v>1.2349857834309698E-4</v>
      </c>
      <c r="G218">
        <f t="shared" si="34"/>
        <v>0</v>
      </c>
      <c r="H218">
        <f t="shared" si="34"/>
        <v>0</v>
      </c>
      <c r="I218">
        <f t="shared" si="34"/>
        <v>0</v>
      </c>
      <c r="J218">
        <f t="shared" si="29"/>
        <v>0</v>
      </c>
      <c r="K218">
        <f t="shared" si="35"/>
        <v>1.2349857834309698E-4</v>
      </c>
      <c r="L218">
        <f t="shared" si="30"/>
        <v>25.402535442917188</v>
      </c>
      <c r="M218">
        <f t="shared" si="36"/>
        <v>645.28880692866392</v>
      </c>
    </row>
    <row r="219" spans="1:13" x14ac:dyDescent="0.25">
      <c r="A219">
        <v>830.34999999999104</v>
      </c>
      <c r="B219">
        <v>259</v>
      </c>
      <c r="C219">
        <f t="shared" si="31"/>
        <v>271.58186730652926</v>
      </c>
      <c r="D219">
        <f t="shared" si="32"/>
        <v>408.25000000000887</v>
      </c>
      <c r="E219">
        <f t="shared" si="33"/>
        <v>-12.581867306529261</v>
      </c>
      <c r="F219">
        <f t="shared" si="34"/>
        <v>1.5424489907351274E-4</v>
      </c>
      <c r="G219">
        <f t="shared" si="34"/>
        <v>0</v>
      </c>
      <c r="H219">
        <f t="shared" si="34"/>
        <v>0</v>
      </c>
      <c r="I219">
        <f t="shared" si="34"/>
        <v>0</v>
      </c>
      <c r="J219">
        <f t="shared" si="29"/>
        <v>0</v>
      </c>
      <c r="K219">
        <f t="shared" si="35"/>
        <v>1.5424489907351274E-4</v>
      </c>
      <c r="L219">
        <f t="shared" si="30"/>
        <v>-12.582021551428335</v>
      </c>
      <c r="M219">
        <f t="shared" si="36"/>
        <v>158.30726632060708</v>
      </c>
    </row>
    <row r="220" spans="1:13" x14ac:dyDescent="0.25">
      <c r="A220">
        <v>830.399999999991</v>
      </c>
      <c r="B220">
        <v>265</v>
      </c>
      <c r="C220">
        <f t="shared" si="31"/>
        <v>271.56639355455405</v>
      </c>
      <c r="D220">
        <f t="shared" si="32"/>
        <v>408.20000000000891</v>
      </c>
      <c r="E220">
        <f t="shared" si="33"/>
        <v>-6.5663935545540539</v>
      </c>
      <c r="F220">
        <f t="shared" si="34"/>
        <v>1.9225310705582103E-4</v>
      </c>
      <c r="G220">
        <f t="shared" si="34"/>
        <v>0</v>
      </c>
      <c r="H220">
        <f t="shared" si="34"/>
        <v>0</v>
      </c>
      <c r="I220">
        <f t="shared" si="34"/>
        <v>0</v>
      </c>
      <c r="J220">
        <f t="shared" si="29"/>
        <v>0</v>
      </c>
      <c r="K220">
        <f t="shared" si="35"/>
        <v>1.9225310705582103E-4</v>
      </c>
      <c r="L220">
        <f t="shared" si="30"/>
        <v>-6.5665858076611094</v>
      </c>
      <c r="M220">
        <f t="shared" si="36"/>
        <v>43.120049169376308</v>
      </c>
    </row>
    <row r="221" spans="1:13" x14ac:dyDescent="0.25">
      <c r="A221">
        <v>830.44999999999004</v>
      </c>
      <c r="B221">
        <v>301</v>
      </c>
      <c r="C221">
        <f t="shared" si="31"/>
        <v>271.55091980257919</v>
      </c>
      <c r="D221">
        <f t="shared" si="32"/>
        <v>408.15000000000987</v>
      </c>
      <c r="E221">
        <f t="shared" si="33"/>
        <v>29.449080197420813</v>
      </c>
      <c r="F221">
        <f t="shared" si="34"/>
        <v>2.3913857004918029E-4</v>
      </c>
      <c r="G221">
        <f t="shared" si="34"/>
        <v>0</v>
      </c>
      <c r="H221">
        <f t="shared" si="34"/>
        <v>0</v>
      </c>
      <c r="I221">
        <f t="shared" si="34"/>
        <v>0</v>
      </c>
      <c r="J221">
        <f t="shared" si="29"/>
        <v>0</v>
      </c>
      <c r="K221">
        <f t="shared" si="35"/>
        <v>2.3913857004918029E-4</v>
      </c>
      <c r="L221">
        <f t="shared" si="30"/>
        <v>29.448841058850764</v>
      </c>
      <c r="M221">
        <f t="shared" si="36"/>
        <v>867.23423970945464</v>
      </c>
    </row>
    <row r="222" spans="1:13" x14ac:dyDescent="0.25">
      <c r="A222">
        <v>830.49999999999</v>
      </c>
      <c r="B222">
        <v>280</v>
      </c>
      <c r="C222">
        <f t="shared" si="31"/>
        <v>271.53544605060398</v>
      </c>
      <c r="D222">
        <f t="shared" si="32"/>
        <v>408.10000000000991</v>
      </c>
      <c r="E222">
        <f t="shared" si="33"/>
        <v>8.46455394939602</v>
      </c>
      <c r="F222">
        <f t="shared" si="34"/>
        <v>2.9685173589126388E-4</v>
      </c>
      <c r="G222">
        <f t="shared" si="34"/>
        <v>0</v>
      </c>
      <c r="H222">
        <f t="shared" si="34"/>
        <v>0</v>
      </c>
      <c r="I222">
        <f t="shared" si="34"/>
        <v>0</v>
      </c>
      <c r="J222">
        <f t="shared" si="29"/>
        <v>0</v>
      </c>
      <c r="K222">
        <f t="shared" si="35"/>
        <v>2.9685173589126388E-4</v>
      </c>
      <c r="L222">
        <f t="shared" si="30"/>
        <v>8.4642570976601288</v>
      </c>
      <c r="M222">
        <f t="shared" si="36"/>
        <v>71.643648215289872</v>
      </c>
    </row>
    <row r="223" spans="1:13" x14ac:dyDescent="0.25">
      <c r="A223">
        <v>830.54999999998995</v>
      </c>
      <c r="B223">
        <v>259</v>
      </c>
      <c r="C223">
        <f t="shared" si="31"/>
        <v>271.51997229862877</v>
      </c>
      <c r="D223">
        <f t="shared" si="32"/>
        <v>408.05000000000996</v>
      </c>
      <c r="E223">
        <f t="shared" si="33"/>
        <v>-12.519972298628772</v>
      </c>
      <c r="F223">
        <f t="shared" si="34"/>
        <v>3.6774202387115685E-4</v>
      </c>
      <c r="G223">
        <f t="shared" si="34"/>
        <v>0</v>
      </c>
      <c r="H223">
        <f t="shared" si="34"/>
        <v>0</v>
      </c>
      <c r="I223">
        <f t="shared" si="34"/>
        <v>0</v>
      </c>
      <c r="J223">
        <f t="shared" si="29"/>
        <v>0</v>
      </c>
      <c r="K223">
        <f t="shared" si="35"/>
        <v>3.6774202387115685E-4</v>
      </c>
      <c r="L223">
        <f t="shared" si="30"/>
        <v>-12.520340040652643</v>
      </c>
      <c r="M223">
        <f t="shared" si="36"/>
        <v>156.75891473356984</v>
      </c>
    </row>
    <row r="224" spans="1:13" x14ac:dyDescent="0.25">
      <c r="A224">
        <v>830.59999999999002</v>
      </c>
      <c r="B224">
        <v>288</v>
      </c>
      <c r="C224">
        <f t="shared" si="31"/>
        <v>271.50449854665356</v>
      </c>
      <c r="D224">
        <f t="shared" si="32"/>
        <v>408.00000000000989</v>
      </c>
      <c r="E224">
        <f t="shared" si="33"/>
        <v>16.495501453346435</v>
      </c>
      <c r="F224">
        <f t="shared" si="34"/>
        <v>4.546326637436995E-4</v>
      </c>
      <c r="G224">
        <f t="shared" si="34"/>
        <v>0</v>
      </c>
      <c r="H224">
        <f t="shared" si="34"/>
        <v>0</v>
      </c>
      <c r="I224">
        <f t="shared" si="34"/>
        <v>0</v>
      </c>
      <c r="J224">
        <f t="shared" si="29"/>
        <v>0</v>
      </c>
      <c r="K224">
        <f t="shared" si="35"/>
        <v>4.546326637436995E-4</v>
      </c>
      <c r="L224">
        <f t="shared" si="30"/>
        <v>16.495046820682692</v>
      </c>
      <c r="M224">
        <f t="shared" si="36"/>
        <v>272.08656961651417</v>
      </c>
    </row>
    <row r="225" spans="1:13" x14ac:dyDescent="0.25">
      <c r="A225">
        <v>830.64999999998997</v>
      </c>
      <c r="B225">
        <v>266</v>
      </c>
      <c r="C225">
        <f t="shared" si="31"/>
        <v>271.48902479467836</v>
      </c>
      <c r="D225">
        <f t="shared" si="32"/>
        <v>407.95000000000994</v>
      </c>
      <c r="E225">
        <f t="shared" si="33"/>
        <v>-5.4890247946783575</v>
      </c>
      <c r="F225">
        <f t="shared" si="34"/>
        <v>5.6090810085483527E-4</v>
      </c>
      <c r="G225">
        <f t="shared" si="34"/>
        <v>0</v>
      </c>
      <c r="H225">
        <f t="shared" si="34"/>
        <v>0</v>
      </c>
      <c r="I225">
        <f t="shared" si="34"/>
        <v>0</v>
      </c>
      <c r="J225">
        <f t="shared" si="29"/>
        <v>0</v>
      </c>
      <c r="K225">
        <f t="shared" si="35"/>
        <v>5.6090810085483527E-4</v>
      </c>
      <c r="L225">
        <f t="shared" si="30"/>
        <v>-5.4895857027792125</v>
      </c>
      <c r="M225">
        <f t="shared" si="36"/>
        <v>30.13555118815794</v>
      </c>
    </row>
    <row r="226" spans="1:13" x14ac:dyDescent="0.25">
      <c r="A226">
        <v>830.69999999999004</v>
      </c>
      <c r="B226">
        <v>233</v>
      </c>
      <c r="C226">
        <f t="shared" si="31"/>
        <v>271.47355104270315</v>
      </c>
      <c r="D226">
        <f t="shared" si="32"/>
        <v>407.90000000000987</v>
      </c>
      <c r="E226">
        <f t="shared" si="33"/>
        <v>-38.47355104270315</v>
      </c>
      <c r="F226">
        <f t="shared" si="34"/>
        <v>6.9061577415607009E-4</v>
      </c>
      <c r="G226">
        <f t="shared" si="34"/>
        <v>0</v>
      </c>
      <c r="H226">
        <f t="shared" si="34"/>
        <v>0</v>
      </c>
      <c r="I226">
        <f t="shared" si="34"/>
        <v>0</v>
      </c>
      <c r="J226">
        <f t="shared" si="29"/>
        <v>0</v>
      </c>
      <c r="K226">
        <f t="shared" si="35"/>
        <v>6.9061577415607009E-4</v>
      </c>
      <c r="L226">
        <f t="shared" si="30"/>
        <v>-38.474241658477304</v>
      </c>
      <c r="M226">
        <f t="shared" si="36"/>
        <v>1480.2672711949103</v>
      </c>
    </row>
    <row r="227" spans="1:13" x14ac:dyDescent="0.25">
      <c r="A227">
        <v>830.74999999999</v>
      </c>
      <c r="B227">
        <v>267</v>
      </c>
      <c r="C227">
        <f t="shared" si="31"/>
        <v>271.458077290728</v>
      </c>
      <c r="D227">
        <f t="shared" si="32"/>
        <v>407.85000000000991</v>
      </c>
      <c r="E227">
        <f t="shared" si="33"/>
        <v>-4.4580772907279993</v>
      </c>
      <c r="F227">
        <f t="shared" si="34"/>
        <v>8.4858427426042599E-4</v>
      </c>
      <c r="G227">
        <f t="shared" si="34"/>
        <v>0</v>
      </c>
      <c r="H227">
        <f t="shared" si="34"/>
        <v>0</v>
      </c>
      <c r="I227">
        <f t="shared" si="34"/>
        <v>0</v>
      </c>
      <c r="J227">
        <f t="shared" si="29"/>
        <v>0</v>
      </c>
      <c r="K227">
        <f t="shared" si="35"/>
        <v>8.4858427426042599E-4</v>
      </c>
      <c r="L227">
        <f t="shared" si="30"/>
        <v>-4.4589258750022598</v>
      </c>
      <c r="M227">
        <f t="shared" si="36"/>
        <v>19.882019958764669</v>
      </c>
    </row>
    <row r="228" spans="1:13" x14ac:dyDescent="0.25">
      <c r="A228">
        <v>830.79999999998995</v>
      </c>
      <c r="B228">
        <v>280</v>
      </c>
      <c r="C228">
        <f t="shared" si="31"/>
        <v>271.44260353875279</v>
      </c>
      <c r="D228">
        <f t="shared" si="32"/>
        <v>407.80000000000996</v>
      </c>
      <c r="E228">
        <f t="shared" si="33"/>
        <v>8.5573964612472082</v>
      </c>
      <c r="F228">
        <f t="shared" si="34"/>
        <v>1.04056009997882E-3</v>
      </c>
      <c r="G228">
        <f t="shared" si="34"/>
        <v>0</v>
      </c>
      <c r="H228">
        <f t="shared" si="34"/>
        <v>0</v>
      </c>
      <c r="I228">
        <f t="shared" si="34"/>
        <v>0</v>
      </c>
      <c r="J228">
        <f t="shared" si="29"/>
        <v>0</v>
      </c>
      <c r="K228">
        <f t="shared" si="35"/>
        <v>1.04056009997882E-3</v>
      </c>
      <c r="L228">
        <f t="shared" si="30"/>
        <v>8.5563559011472297</v>
      </c>
      <c r="M228">
        <f t="shared" si="36"/>
        <v>73.211226307097022</v>
      </c>
    </row>
    <row r="229" spans="1:13" x14ac:dyDescent="0.25">
      <c r="A229">
        <v>830.84999999999002</v>
      </c>
      <c r="B229">
        <v>248</v>
      </c>
      <c r="C229">
        <f t="shared" si="31"/>
        <v>271.42712978677758</v>
      </c>
      <c r="D229">
        <f t="shared" si="32"/>
        <v>407.75000000000989</v>
      </c>
      <c r="E229">
        <f t="shared" si="33"/>
        <v>-23.427129786777584</v>
      </c>
      <c r="F229">
        <f t="shared" si="34"/>
        <v>1.2733654521660624E-3</v>
      </c>
      <c r="G229">
        <f t="shared" si="34"/>
        <v>0</v>
      </c>
      <c r="H229">
        <f t="shared" si="34"/>
        <v>0</v>
      </c>
      <c r="I229">
        <f t="shared" si="34"/>
        <v>0</v>
      </c>
      <c r="J229">
        <f t="shared" si="29"/>
        <v>0</v>
      </c>
      <c r="K229">
        <f t="shared" si="35"/>
        <v>1.2733654521660624E-3</v>
      </c>
      <c r="L229">
        <f t="shared" si="30"/>
        <v>-23.428403152229752</v>
      </c>
      <c r="M229">
        <f t="shared" si="36"/>
        <v>548.89007426340902</v>
      </c>
    </row>
    <row r="230" spans="1:13" x14ac:dyDescent="0.25">
      <c r="A230">
        <v>830.89999999998997</v>
      </c>
      <c r="B230">
        <v>294</v>
      </c>
      <c r="C230">
        <f t="shared" si="31"/>
        <v>271.41165603480238</v>
      </c>
      <c r="D230">
        <f t="shared" si="32"/>
        <v>407.70000000000994</v>
      </c>
      <c r="E230">
        <f t="shared" si="33"/>
        <v>22.588343965197623</v>
      </c>
      <c r="F230">
        <f t="shared" si="34"/>
        <v>1.5550797308808827E-3</v>
      </c>
      <c r="G230">
        <f t="shared" si="34"/>
        <v>0</v>
      </c>
      <c r="H230">
        <f t="shared" si="34"/>
        <v>0</v>
      </c>
      <c r="I230">
        <f t="shared" si="34"/>
        <v>0</v>
      </c>
      <c r="J230">
        <f t="shared" si="29"/>
        <v>0</v>
      </c>
      <c r="K230">
        <f t="shared" si="35"/>
        <v>1.5550797308808827E-3</v>
      </c>
      <c r="L230">
        <f t="shared" si="30"/>
        <v>22.586788885466742</v>
      </c>
      <c r="M230">
        <f t="shared" si="36"/>
        <v>510.16303215664396</v>
      </c>
    </row>
    <row r="231" spans="1:13" x14ac:dyDescent="0.25">
      <c r="A231">
        <v>830.94999999999004</v>
      </c>
      <c r="B231">
        <v>249</v>
      </c>
      <c r="C231">
        <f t="shared" si="31"/>
        <v>271.39618228282717</v>
      </c>
      <c r="D231">
        <f t="shared" si="32"/>
        <v>407.65000000000987</v>
      </c>
      <c r="E231">
        <f t="shared" si="33"/>
        <v>-22.396182282827169</v>
      </c>
      <c r="F231">
        <f t="shared" si="34"/>
        <v>1.8952476327352467E-3</v>
      </c>
      <c r="G231">
        <f t="shared" si="34"/>
        <v>0</v>
      </c>
      <c r="H231">
        <f t="shared" si="34"/>
        <v>0</v>
      </c>
      <c r="I231">
        <f t="shared" si="34"/>
        <v>0</v>
      </c>
      <c r="J231">
        <f t="shared" si="29"/>
        <v>0</v>
      </c>
      <c r="K231">
        <f t="shared" si="35"/>
        <v>1.8952476327352467E-3</v>
      </c>
      <c r="L231">
        <f t="shared" si="30"/>
        <v>-22.398077530459904</v>
      </c>
      <c r="M231">
        <f t="shared" si="36"/>
        <v>501.67387706049283</v>
      </c>
    </row>
    <row r="232" spans="1:13" x14ac:dyDescent="0.25">
      <c r="A232">
        <v>830.99999999999</v>
      </c>
      <c r="B232">
        <v>288</v>
      </c>
      <c r="C232">
        <f t="shared" si="31"/>
        <v>271.38070853085196</v>
      </c>
      <c r="D232">
        <f t="shared" si="32"/>
        <v>407.60000000000991</v>
      </c>
      <c r="E232">
        <f t="shared" si="33"/>
        <v>16.619291469148038</v>
      </c>
      <c r="F232">
        <f t="shared" si="34"/>
        <v>2.3051169759964298E-3</v>
      </c>
      <c r="G232">
        <f t="shared" si="34"/>
        <v>0</v>
      </c>
      <c r="H232">
        <f t="shared" si="34"/>
        <v>0</v>
      </c>
      <c r="I232">
        <f t="shared" si="34"/>
        <v>0</v>
      </c>
      <c r="J232">
        <f t="shared" si="29"/>
        <v>0</v>
      </c>
      <c r="K232">
        <f t="shared" si="35"/>
        <v>2.3051169759964298E-3</v>
      </c>
      <c r="L232">
        <f t="shared" si="30"/>
        <v>16.616986352172042</v>
      </c>
      <c r="M232">
        <f t="shared" si="36"/>
        <v>276.1242354282719</v>
      </c>
    </row>
    <row r="233" spans="1:13" x14ac:dyDescent="0.25">
      <c r="A233">
        <v>831.04999999998995</v>
      </c>
      <c r="B233">
        <v>277</v>
      </c>
      <c r="C233">
        <f t="shared" si="31"/>
        <v>271.36523477887675</v>
      </c>
      <c r="D233">
        <f t="shared" si="32"/>
        <v>407.55000000000996</v>
      </c>
      <c r="E233">
        <f t="shared" si="33"/>
        <v>5.6347652211232457</v>
      </c>
      <c r="F233">
        <f t="shared" si="34"/>
        <v>2.7979096068801983E-3</v>
      </c>
      <c r="G233">
        <f t="shared" si="34"/>
        <v>0</v>
      </c>
      <c r="H233">
        <f t="shared" si="34"/>
        <v>0</v>
      </c>
      <c r="I233">
        <f t="shared" si="34"/>
        <v>0</v>
      </c>
      <c r="J233">
        <f t="shared" si="29"/>
        <v>0</v>
      </c>
      <c r="K233">
        <f t="shared" si="35"/>
        <v>2.7979096068801983E-3</v>
      </c>
      <c r="L233">
        <f t="shared" si="30"/>
        <v>5.631967311516366</v>
      </c>
      <c r="M233">
        <f t="shared" si="36"/>
        <v>31.719055797988883</v>
      </c>
    </row>
    <row r="234" spans="1:13" x14ac:dyDescent="0.25">
      <c r="A234">
        <v>831.09999999999002</v>
      </c>
      <c r="B234">
        <v>260</v>
      </c>
      <c r="C234">
        <f t="shared" si="31"/>
        <v>271.34976102690155</v>
      </c>
      <c r="D234">
        <f t="shared" si="32"/>
        <v>407.50000000000989</v>
      </c>
      <c r="E234">
        <f t="shared" si="33"/>
        <v>-11.349761026901547</v>
      </c>
      <c r="F234">
        <f t="shared" si="34"/>
        <v>3.38912895574635E-3</v>
      </c>
      <c r="G234">
        <f t="shared" si="34"/>
        <v>0</v>
      </c>
      <c r="H234">
        <f t="shared" si="34"/>
        <v>0</v>
      </c>
      <c r="I234">
        <f t="shared" si="34"/>
        <v>0</v>
      </c>
      <c r="J234">
        <f t="shared" si="29"/>
        <v>0</v>
      </c>
      <c r="K234">
        <f t="shared" si="35"/>
        <v>3.38912895574635E-3</v>
      </c>
      <c r="L234">
        <f t="shared" si="30"/>
        <v>-11.353150155857293</v>
      </c>
      <c r="M234">
        <f t="shared" si="36"/>
        <v>128.89401846144247</v>
      </c>
    </row>
    <row r="235" spans="1:13" x14ac:dyDescent="0.25">
      <c r="A235">
        <v>831.14999999998997</v>
      </c>
      <c r="B235">
        <v>262</v>
      </c>
      <c r="C235">
        <f t="shared" si="31"/>
        <v>271.33428727492634</v>
      </c>
      <c r="D235">
        <f t="shared" si="32"/>
        <v>407.45000000000994</v>
      </c>
      <c r="E235">
        <f t="shared" si="33"/>
        <v>-9.3342872749263393</v>
      </c>
      <c r="F235">
        <f t="shared" si="34"/>
        <v>4.0969080100333012E-3</v>
      </c>
      <c r="G235">
        <f t="shared" si="34"/>
        <v>0</v>
      </c>
      <c r="H235">
        <f t="shared" si="34"/>
        <v>0</v>
      </c>
      <c r="I235">
        <f t="shared" si="34"/>
        <v>0</v>
      </c>
      <c r="J235">
        <f t="shared" si="29"/>
        <v>0</v>
      </c>
      <c r="K235">
        <f t="shared" si="35"/>
        <v>4.0969080100333012E-3</v>
      </c>
      <c r="L235">
        <f t="shared" si="30"/>
        <v>-9.3383841829363732</v>
      </c>
      <c r="M235">
        <f t="shared" si="36"/>
        <v>87.205419148116235</v>
      </c>
    </row>
    <row r="236" spans="1:13" x14ac:dyDescent="0.25">
      <c r="A236">
        <v>831.19999999999004</v>
      </c>
      <c r="B236">
        <v>280</v>
      </c>
      <c r="C236">
        <f t="shared" si="31"/>
        <v>271.31881352295113</v>
      </c>
      <c r="D236">
        <f t="shared" si="32"/>
        <v>407.40000000000987</v>
      </c>
      <c r="E236">
        <f t="shared" si="33"/>
        <v>8.6811864770488683</v>
      </c>
      <c r="F236">
        <f t="shared" si="34"/>
        <v>4.9424016439418815E-3</v>
      </c>
      <c r="G236">
        <f t="shared" si="34"/>
        <v>0</v>
      </c>
      <c r="H236">
        <f t="shared" si="34"/>
        <v>0</v>
      </c>
      <c r="I236">
        <f t="shared" si="34"/>
        <v>0</v>
      </c>
      <c r="J236">
        <f t="shared" si="29"/>
        <v>0</v>
      </c>
      <c r="K236">
        <f t="shared" si="35"/>
        <v>4.9424016439418815E-3</v>
      </c>
      <c r="L236">
        <f t="shared" si="30"/>
        <v>8.6762440754049273</v>
      </c>
      <c r="M236">
        <f t="shared" si="36"/>
        <v>75.277211255999106</v>
      </c>
    </row>
    <row r="237" spans="1:13" x14ac:dyDescent="0.25">
      <c r="A237">
        <v>831.24999999999</v>
      </c>
      <c r="B237">
        <v>271</v>
      </c>
      <c r="C237">
        <f t="shared" si="31"/>
        <v>271.30333977097598</v>
      </c>
      <c r="D237">
        <f t="shared" si="32"/>
        <v>407.35000000000991</v>
      </c>
      <c r="E237">
        <f t="shared" si="33"/>
        <v>-0.30333977097598108</v>
      </c>
      <c r="F237">
        <f t="shared" si="34"/>
        <v>5.9502273841779089E-3</v>
      </c>
      <c r="G237">
        <f t="shared" si="34"/>
        <v>0</v>
      </c>
      <c r="H237">
        <f t="shared" si="34"/>
        <v>0</v>
      </c>
      <c r="I237">
        <f t="shared" si="34"/>
        <v>0</v>
      </c>
      <c r="J237">
        <f t="shared" si="29"/>
        <v>0</v>
      </c>
      <c r="K237">
        <f t="shared" si="35"/>
        <v>5.9502273841779089E-3</v>
      </c>
      <c r="L237">
        <f t="shared" si="30"/>
        <v>-0.30928999836015897</v>
      </c>
      <c r="M237">
        <f t="shared" si="36"/>
        <v>9.5660303085627132E-2</v>
      </c>
    </row>
    <row r="238" spans="1:13" x14ac:dyDescent="0.25">
      <c r="A238">
        <v>831.29999999998995</v>
      </c>
      <c r="B238">
        <v>258</v>
      </c>
      <c r="C238">
        <f t="shared" si="31"/>
        <v>271.28786601900077</v>
      </c>
      <c r="D238">
        <f t="shared" si="32"/>
        <v>407.30000000000996</v>
      </c>
      <c r="E238">
        <f t="shared" si="33"/>
        <v>-13.287866019000774</v>
      </c>
      <c r="F238">
        <f t="shared" si="34"/>
        <v>7.148958786719316E-3</v>
      </c>
      <c r="G238">
        <f t="shared" si="34"/>
        <v>0</v>
      </c>
      <c r="H238">
        <f t="shared" si="34"/>
        <v>0</v>
      </c>
      <c r="I238">
        <f t="shared" si="34"/>
        <v>0</v>
      </c>
      <c r="J238">
        <f t="shared" si="29"/>
        <v>0</v>
      </c>
      <c r="K238">
        <f t="shared" si="35"/>
        <v>7.148958786719316E-3</v>
      </c>
      <c r="L238">
        <f t="shared" si="30"/>
        <v>-13.295014977787494</v>
      </c>
      <c r="M238">
        <f t="shared" si="36"/>
        <v>176.75742325959379</v>
      </c>
    </row>
    <row r="239" spans="1:13" x14ac:dyDescent="0.25">
      <c r="A239">
        <v>831.34999999999002</v>
      </c>
      <c r="B239">
        <v>263</v>
      </c>
      <c r="C239">
        <f t="shared" si="31"/>
        <v>271.27239226702557</v>
      </c>
      <c r="D239">
        <f t="shared" si="32"/>
        <v>407.25000000000989</v>
      </c>
      <c r="E239">
        <f t="shared" si="33"/>
        <v>-8.2723922670255661</v>
      </c>
      <c r="F239">
        <f t="shared" si="34"/>
        <v>8.5716756401531154E-3</v>
      </c>
      <c r="G239">
        <f t="shared" si="34"/>
        <v>0</v>
      </c>
      <c r="H239">
        <f t="shared" si="34"/>
        <v>0</v>
      </c>
      <c r="I239">
        <f t="shared" si="34"/>
        <v>0</v>
      </c>
      <c r="J239">
        <f t="shared" si="29"/>
        <v>0</v>
      </c>
      <c r="K239">
        <f t="shared" si="35"/>
        <v>8.5716756401531154E-3</v>
      </c>
      <c r="L239">
        <f t="shared" si="30"/>
        <v>-8.2809639426657196</v>
      </c>
      <c r="M239">
        <f t="shared" si="36"/>
        <v>68.574363819729783</v>
      </c>
    </row>
    <row r="240" spans="1:13" x14ac:dyDescent="0.25">
      <c r="A240">
        <v>831.39999999998997</v>
      </c>
      <c r="B240">
        <v>265</v>
      </c>
      <c r="C240">
        <f t="shared" si="31"/>
        <v>271.25691851505036</v>
      </c>
      <c r="D240">
        <f t="shared" si="32"/>
        <v>407.20000000000994</v>
      </c>
      <c r="E240">
        <f t="shared" si="33"/>
        <v>-6.2569185150503586</v>
      </c>
      <c r="F240">
        <f t="shared" si="34"/>
        <v>1.0256575184753943E-2</v>
      </c>
      <c r="G240">
        <f t="shared" si="34"/>
        <v>0</v>
      </c>
      <c r="H240">
        <f t="shared" si="34"/>
        <v>0</v>
      </c>
      <c r="I240">
        <f t="shared" si="34"/>
        <v>0</v>
      </c>
      <c r="J240">
        <f t="shared" si="29"/>
        <v>0</v>
      </c>
      <c r="K240">
        <f t="shared" si="35"/>
        <v>1.0256575184753943E-2</v>
      </c>
      <c r="L240">
        <f t="shared" si="30"/>
        <v>-6.2671750902351127</v>
      </c>
      <c r="M240">
        <f t="shared" si="36"/>
        <v>39.277483611663492</v>
      </c>
    </row>
    <row r="241" spans="1:13" x14ac:dyDescent="0.25">
      <c r="A241">
        <v>831.44999999999004</v>
      </c>
      <c r="B241">
        <v>272</v>
      </c>
      <c r="C241">
        <f t="shared" si="31"/>
        <v>271.24144476307515</v>
      </c>
      <c r="D241">
        <f t="shared" si="32"/>
        <v>407.15000000000987</v>
      </c>
      <c r="E241">
        <f t="shared" si="33"/>
        <v>0.75855523692484894</v>
      </c>
      <c r="F241">
        <f t="shared" si="34"/>
        <v>1.2247648429782721E-2</v>
      </c>
      <c r="G241">
        <f t="shared" si="34"/>
        <v>0</v>
      </c>
      <c r="H241">
        <f t="shared" si="34"/>
        <v>0</v>
      </c>
      <c r="I241">
        <f t="shared" si="34"/>
        <v>0</v>
      </c>
      <c r="J241">
        <f t="shared" si="29"/>
        <v>0</v>
      </c>
      <c r="K241">
        <f t="shared" si="35"/>
        <v>1.2247648429782721E-2</v>
      </c>
      <c r="L241">
        <f t="shared" si="30"/>
        <v>0.74630758849506618</v>
      </c>
      <c r="M241">
        <f t="shared" si="36"/>
        <v>0.55697501664532101</v>
      </c>
    </row>
    <row r="242" spans="1:13" x14ac:dyDescent="0.25">
      <c r="A242">
        <v>831.49999999999</v>
      </c>
      <c r="B242">
        <v>270</v>
      </c>
      <c r="C242">
        <f t="shared" si="31"/>
        <v>271.22597101109994</v>
      </c>
      <c r="D242">
        <f t="shared" si="32"/>
        <v>407.10000000000991</v>
      </c>
      <c r="E242">
        <f t="shared" si="33"/>
        <v>-1.2259710110999436</v>
      </c>
      <c r="F242">
        <f t="shared" si="34"/>
        <v>1.4595425450211466E-2</v>
      </c>
      <c r="G242">
        <f t="shared" si="34"/>
        <v>0</v>
      </c>
      <c r="H242">
        <f t="shared" si="34"/>
        <v>0</v>
      </c>
      <c r="I242">
        <f t="shared" si="34"/>
        <v>0</v>
      </c>
      <c r="J242">
        <f t="shared" si="29"/>
        <v>0</v>
      </c>
      <c r="K242">
        <f t="shared" si="35"/>
        <v>1.4595425450211466E-2</v>
      </c>
      <c r="L242">
        <f t="shared" si="30"/>
        <v>-1.240566436550155</v>
      </c>
      <c r="M242">
        <f t="shared" si="36"/>
        <v>1.5390050834947497</v>
      </c>
    </row>
    <row r="243" spans="1:13" x14ac:dyDescent="0.25">
      <c r="A243">
        <v>831.54999999998904</v>
      </c>
      <c r="B243">
        <v>273</v>
      </c>
      <c r="C243">
        <f t="shared" si="31"/>
        <v>271.21049725912502</v>
      </c>
      <c r="D243">
        <f t="shared" si="32"/>
        <v>407.05000000001087</v>
      </c>
      <c r="E243">
        <f t="shared" si="33"/>
        <v>1.7895027408749797</v>
      </c>
      <c r="F243">
        <f t="shared" si="34"/>
        <v>1.7357793233855775E-2</v>
      </c>
      <c r="G243">
        <f t="shared" si="34"/>
        <v>0</v>
      </c>
      <c r="H243">
        <f t="shared" si="34"/>
        <v>0</v>
      </c>
      <c r="I243">
        <f t="shared" si="34"/>
        <v>0</v>
      </c>
      <c r="J243">
        <f t="shared" si="29"/>
        <v>0</v>
      </c>
      <c r="K243">
        <f t="shared" si="35"/>
        <v>1.7357793233855775E-2</v>
      </c>
      <c r="L243">
        <f t="shared" si="30"/>
        <v>1.772144947641124</v>
      </c>
      <c r="M243">
        <f t="shared" si="36"/>
        <v>3.1404977154499618</v>
      </c>
    </row>
    <row r="244" spans="1:13" x14ac:dyDescent="0.25">
      <c r="A244">
        <v>831.599999999989</v>
      </c>
      <c r="B244">
        <v>244</v>
      </c>
      <c r="C244">
        <f t="shared" si="31"/>
        <v>271.19502350714987</v>
      </c>
      <c r="D244">
        <f t="shared" si="32"/>
        <v>407.00000000001091</v>
      </c>
      <c r="E244">
        <f t="shared" si="33"/>
        <v>-27.19502350714987</v>
      </c>
      <c r="F244">
        <f t="shared" si="34"/>
        <v>2.0600889215079615E-2</v>
      </c>
      <c r="G244">
        <f t="shared" si="34"/>
        <v>0</v>
      </c>
      <c r="H244">
        <f t="shared" si="34"/>
        <v>0</v>
      </c>
      <c r="I244">
        <f t="shared" si="34"/>
        <v>0</v>
      </c>
      <c r="J244">
        <f t="shared" si="29"/>
        <v>0</v>
      </c>
      <c r="K244">
        <f t="shared" si="35"/>
        <v>2.0600889215079615E-2</v>
      </c>
      <c r="L244">
        <f t="shared" si="30"/>
        <v>-27.215624396364948</v>
      </c>
      <c r="M244">
        <f t="shared" si="36"/>
        <v>740.69021128401494</v>
      </c>
    </row>
    <row r="245" spans="1:13" x14ac:dyDescent="0.25">
      <c r="A245">
        <v>831.64999999998895</v>
      </c>
      <c r="B245">
        <v>295</v>
      </c>
      <c r="C245">
        <f t="shared" si="31"/>
        <v>271.17954975517466</v>
      </c>
      <c r="D245">
        <f t="shared" si="32"/>
        <v>406.95000000001096</v>
      </c>
      <c r="E245">
        <f t="shared" si="33"/>
        <v>23.820450244825338</v>
      </c>
      <c r="F245">
        <f t="shared" si="34"/>
        <v>2.440007305519824E-2</v>
      </c>
      <c r="G245">
        <f t="shared" si="34"/>
        <v>0</v>
      </c>
      <c r="H245">
        <f t="shared" si="34"/>
        <v>0</v>
      </c>
      <c r="I245">
        <f t="shared" si="34"/>
        <v>0</v>
      </c>
      <c r="J245">
        <f t="shared" si="29"/>
        <v>0</v>
      </c>
      <c r="K245">
        <f t="shared" si="35"/>
        <v>2.440007305519824E-2</v>
      </c>
      <c r="L245">
        <f t="shared" si="30"/>
        <v>23.79605017177014</v>
      </c>
      <c r="M245">
        <f t="shared" si="36"/>
        <v>566.25200377740168</v>
      </c>
    </row>
    <row r="246" spans="1:13" x14ac:dyDescent="0.25">
      <c r="A246">
        <v>831.69999999998902</v>
      </c>
      <c r="B246">
        <v>276</v>
      </c>
      <c r="C246">
        <f t="shared" si="31"/>
        <v>271.16407600319945</v>
      </c>
      <c r="D246">
        <f t="shared" si="32"/>
        <v>406.90000000001089</v>
      </c>
      <c r="E246">
        <f t="shared" si="33"/>
        <v>4.8359239968005454</v>
      </c>
      <c r="F246">
        <f t="shared" si="34"/>
        <v>2.8840978500617988E-2</v>
      </c>
      <c r="G246">
        <f t="shared" si="34"/>
        <v>0</v>
      </c>
      <c r="H246">
        <f t="shared" si="34"/>
        <v>0</v>
      </c>
      <c r="I246">
        <f t="shared" si="34"/>
        <v>0</v>
      </c>
      <c r="J246">
        <f t="shared" si="29"/>
        <v>0</v>
      </c>
      <c r="K246">
        <f t="shared" si="35"/>
        <v>2.8840978500617988E-2</v>
      </c>
      <c r="L246">
        <f t="shared" si="30"/>
        <v>4.8070830182999273</v>
      </c>
      <c r="M246">
        <f t="shared" si="36"/>
        <v>23.108047144827541</v>
      </c>
    </row>
    <row r="247" spans="1:13" x14ac:dyDescent="0.25">
      <c r="A247">
        <v>831.74999999998897</v>
      </c>
      <c r="B247">
        <v>278</v>
      </c>
      <c r="C247">
        <f t="shared" si="31"/>
        <v>271.14860225122425</v>
      </c>
      <c r="D247">
        <f t="shared" si="32"/>
        <v>406.85000000001094</v>
      </c>
      <c r="E247">
        <f t="shared" si="33"/>
        <v>6.8513977487757529</v>
      </c>
      <c r="F247">
        <f t="shared" si="34"/>
        <v>3.4020646246574804E-2</v>
      </c>
      <c r="G247">
        <f t="shared" si="34"/>
        <v>0</v>
      </c>
      <c r="H247">
        <f t="shared" si="34"/>
        <v>0</v>
      </c>
      <c r="I247">
        <f t="shared" si="34"/>
        <v>0</v>
      </c>
      <c r="J247">
        <f t="shared" si="29"/>
        <v>0</v>
      </c>
      <c r="K247">
        <f t="shared" si="35"/>
        <v>3.4020646246574804E-2</v>
      </c>
      <c r="L247">
        <f t="shared" si="30"/>
        <v>6.8173771025291785</v>
      </c>
      <c r="M247">
        <f t="shared" si="36"/>
        <v>46.476630558089134</v>
      </c>
    </row>
    <row r="248" spans="1:13" x14ac:dyDescent="0.25">
      <c r="A248">
        <v>831.79999999998904</v>
      </c>
      <c r="B248">
        <v>285</v>
      </c>
      <c r="C248">
        <f t="shared" si="31"/>
        <v>271.13312849924904</v>
      </c>
      <c r="D248">
        <f t="shared" si="32"/>
        <v>406.80000000001087</v>
      </c>
      <c r="E248">
        <f t="shared" si="33"/>
        <v>13.86687150075096</v>
      </c>
      <c r="F248">
        <f t="shared" si="34"/>
        <v>4.004873764951826E-2</v>
      </c>
      <c r="G248">
        <f t="shared" si="34"/>
        <v>0</v>
      </c>
      <c r="H248">
        <f t="shared" si="34"/>
        <v>0</v>
      </c>
      <c r="I248">
        <f t="shared" si="34"/>
        <v>0</v>
      </c>
      <c r="J248">
        <f t="shared" si="29"/>
        <v>0</v>
      </c>
      <c r="K248">
        <f t="shared" si="35"/>
        <v>4.004873764951826E-2</v>
      </c>
      <c r="L248">
        <f t="shared" si="30"/>
        <v>13.826822763101442</v>
      </c>
      <c r="M248">
        <f t="shared" si="36"/>
        <v>191.18102772222019</v>
      </c>
    </row>
    <row r="249" spans="1:13" x14ac:dyDescent="0.25">
      <c r="A249">
        <v>831.849999999989</v>
      </c>
      <c r="B249">
        <v>287</v>
      </c>
      <c r="C249">
        <f t="shared" si="31"/>
        <v>271.11765474727383</v>
      </c>
      <c r="D249">
        <f t="shared" si="32"/>
        <v>406.75000000001091</v>
      </c>
      <c r="E249">
        <f t="shared" si="33"/>
        <v>15.882345252726168</v>
      </c>
      <c r="F249">
        <f t="shared" si="34"/>
        <v>4.7048827847142496E-2</v>
      </c>
      <c r="G249">
        <f t="shared" si="34"/>
        <v>0</v>
      </c>
      <c r="H249">
        <f t="shared" si="34"/>
        <v>0</v>
      </c>
      <c r="I249">
        <f t="shared" si="34"/>
        <v>0</v>
      </c>
      <c r="J249">
        <f t="shared" si="29"/>
        <v>0</v>
      </c>
      <c r="K249">
        <f t="shared" si="35"/>
        <v>4.7048827847142496E-2</v>
      </c>
      <c r="L249">
        <f t="shared" si="30"/>
        <v>15.835296424879026</v>
      </c>
      <c r="M249">
        <f t="shared" si="36"/>
        <v>250.75661286378644</v>
      </c>
    </row>
    <row r="250" spans="1:13" x14ac:dyDescent="0.25">
      <c r="A250">
        <v>831.89999999998895</v>
      </c>
      <c r="B250">
        <v>260</v>
      </c>
      <c r="C250">
        <f t="shared" si="31"/>
        <v>271.10218099529868</v>
      </c>
      <c r="D250">
        <f t="shared" si="32"/>
        <v>406.70000000001096</v>
      </c>
      <c r="E250">
        <f t="shared" si="33"/>
        <v>-11.102180995298681</v>
      </c>
      <c r="F250">
        <f t="shared" si="34"/>
        <v>5.5159775354806706E-2</v>
      </c>
      <c r="G250">
        <f t="shared" si="34"/>
        <v>0</v>
      </c>
      <c r="H250">
        <f t="shared" si="34"/>
        <v>0</v>
      </c>
      <c r="I250">
        <f t="shared" si="34"/>
        <v>0</v>
      </c>
      <c r="J250">
        <f t="shared" si="29"/>
        <v>0</v>
      </c>
      <c r="K250">
        <f t="shared" si="35"/>
        <v>5.5159775354806706E-2</v>
      </c>
      <c r="L250">
        <f t="shared" si="30"/>
        <v>-11.157340770653487</v>
      </c>
      <c r="M250">
        <f t="shared" si="36"/>
        <v>124.48625307248655</v>
      </c>
    </row>
    <row r="251" spans="1:13" x14ac:dyDescent="0.25">
      <c r="A251">
        <v>831.94999999998902</v>
      </c>
      <c r="B251">
        <v>258</v>
      </c>
      <c r="C251">
        <f t="shared" si="31"/>
        <v>271.08670724332342</v>
      </c>
      <c r="D251">
        <f t="shared" si="32"/>
        <v>406.65000000001089</v>
      </c>
      <c r="E251">
        <f t="shared" si="33"/>
        <v>-13.086707243323417</v>
      </c>
      <c r="F251">
        <f t="shared" si="34"/>
        <v>6.4537163499990696E-2</v>
      </c>
      <c r="G251">
        <f t="shared" si="34"/>
        <v>0</v>
      </c>
      <c r="H251">
        <f t="shared" si="34"/>
        <v>0</v>
      </c>
      <c r="I251">
        <f t="shared" si="34"/>
        <v>0</v>
      </c>
      <c r="J251">
        <f t="shared" si="29"/>
        <v>0</v>
      </c>
      <c r="K251">
        <f t="shared" si="35"/>
        <v>6.4537163499990696E-2</v>
      </c>
      <c r="L251">
        <f t="shared" si="30"/>
        <v>-13.151244406823407</v>
      </c>
      <c r="M251">
        <f t="shared" si="36"/>
        <v>172.95522944800396</v>
      </c>
    </row>
    <row r="252" spans="1:13" x14ac:dyDescent="0.25">
      <c r="A252">
        <v>831.99999999998897</v>
      </c>
      <c r="B252">
        <v>277</v>
      </c>
      <c r="C252">
        <f t="shared" si="31"/>
        <v>271.07123349134827</v>
      </c>
      <c r="D252">
        <f t="shared" si="32"/>
        <v>406.60000000001094</v>
      </c>
      <c r="E252">
        <f t="shared" si="33"/>
        <v>5.9287665086517336</v>
      </c>
      <c r="F252">
        <f t="shared" si="34"/>
        <v>7.5354807130466397E-2</v>
      </c>
      <c r="G252">
        <f t="shared" si="34"/>
        <v>0</v>
      </c>
      <c r="H252">
        <f t="shared" si="34"/>
        <v>0</v>
      </c>
      <c r="I252">
        <f t="shared" si="34"/>
        <v>0</v>
      </c>
      <c r="J252">
        <f t="shared" si="29"/>
        <v>0</v>
      </c>
      <c r="K252">
        <f t="shared" si="35"/>
        <v>7.5354807130466397E-2</v>
      </c>
      <c r="L252">
        <f t="shared" si="30"/>
        <v>5.8534117015212672</v>
      </c>
      <c r="M252">
        <f t="shared" si="36"/>
        <v>34.262428547506097</v>
      </c>
    </row>
    <row r="253" spans="1:13" x14ac:dyDescent="0.25">
      <c r="A253">
        <v>832.04999999998904</v>
      </c>
      <c r="B253">
        <v>245</v>
      </c>
      <c r="C253">
        <f t="shared" si="31"/>
        <v>271.05575973937306</v>
      </c>
      <c r="D253">
        <f t="shared" si="32"/>
        <v>406.55000000001087</v>
      </c>
      <c r="E253">
        <f t="shared" si="33"/>
        <v>-26.055759739373059</v>
      </c>
      <c r="F253">
        <f t="shared" si="34"/>
        <v>8.7806315885448308E-2</v>
      </c>
      <c r="G253">
        <f t="shared" si="34"/>
        <v>0</v>
      </c>
      <c r="H253">
        <f t="shared" si="34"/>
        <v>0</v>
      </c>
      <c r="I253">
        <f t="shared" si="34"/>
        <v>0</v>
      </c>
      <c r="J253">
        <f t="shared" si="29"/>
        <v>0</v>
      </c>
      <c r="K253">
        <f t="shared" si="35"/>
        <v>8.7806315885448308E-2</v>
      </c>
      <c r="L253">
        <f t="shared" si="30"/>
        <v>-26.143566055258507</v>
      </c>
      <c r="M253">
        <f t="shared" si="36"/>
        <v>683.48604608566484</v>
      </c>
    </row>
    <row r="254" spans="1:13" x14ac:dyDescent="0.25">
      <c r="A254">
        <v>832.099999999989</v>
      </c>
      <c r="B254">
        <v>277</v>
      </c>
      <c r="C254">
        <f t="shared" si="31"/>
        <v>271.04028598739785</v>
      </c>
      <c r="D254">
        <f t="shared" si="32"/>
        <v>406.50000000001091</v>
      </c>
      <c r="E254">
        <f t="shared" si="33"/>
        <v>5.9597140126021486</v>
      </c>
      <c r="F254">
        <f t="shared" si="34"/>
        <v>0.10210670295566915</v>
      </c>
      <c r="G254">
        <f t="shared" si="34"/>
        <v>0</v>
      </c>
      <c r="H254">
        <f t="shared" si="34"/>
        <v>0</v>
      </c>
      <c r="I254">
        <f t="shared" si="34"/>
        <v>0</v>
      </c>
      <c r="J254">
        <f t="shared" si="29"/>
        <v>0</v>
      </c>
      <c r="K254">
        <f t="shared" si="35"/>
        <v>0.10210670295566915</v>
      </c>
      <c r="L254">
        <f t="shared" si="30"/>
        <v>5.8576073096464798</v>
      </c>
      <c r="M254">
        <f t="shared" si="36"/>
        <v>34.311563394023871</v>
      </c>
    </row>
    <row r="255" spans="1:13" x14ac:dyDescent="0.25">
      <c r="A255">
        <v>832.14999999998895</v>
      </c>
      <c r="B255">
        <v>277</v>
      </c>
      <c r="C255">
        <f t="shared" si="31"/>
        <v>271.02481223542264</v>
      </c>
      <c r="D255">
        <f t="shared" si="32"/>
        <v>406.45000000001096</v>
      </c>
      <c r="E255">
        <f t="shared" si="33"/>
        <v>5.9751877645773561</v>
      </c>
      <c r="F255">
        <f t="shared" si="34"/>
        <v>0.1184940256913387</v>
      </c>
      <c r="G255">
        <f t="shared" si="34"/>
        <v>0</v>
      </c>
      <c r="H255">
        <f t="shared" si="34"/>
        <v>0</v>
      </c>
      <c r="I255">
        <f t="shared" si="34"/>
        <v>0</v>
      </c>
      <c r="J255">
        <f t="shared" si="29"/>
        <v>0</v>
      </c>
      <c r="K255">
        <f t="shared" si="35"/>
        <v>0.1184940256913387</v>
      </c>
      <c r="L255">
        <f t="shared" si="30"/>
        <v>5.8566937388860172</v>
      </c>
      <c r="M255">
        <f t="shared" si="36"/>
        <v>34.300861551106678</v>
      </c>
    </row>
    <row r="256" spans="1:13" x14ac:dyDescent="0.25">
      <c r="A256">
        <v>832.19999999998902</v>
      </c>
      <c r="B256">
        <v>266</v>
      </c>
      <c r="C256">
        <f t="shared" si="31"/>
        <v>271.00933848344744</v>
      </c>
      <c r="D256">
        <f t="shared" si="32"/>
        <v>406.40000000001089</v>
      </c>
      <c r="E256">
        <f t="shared" si="33"/>
        <v>-5.0093384834474364</v>
      </c>
      <c r="F256">
        <f t="shared" si="34"/>
        <v>0.13723104165755359</v>
      </c>
      <c r="G256">
        <f t="shared" si="34"/>
        <v>0</v>
      </c>
      <c r="H256">
        <f t="shared" si="34"/>
        <v>0</v>
      </c>
      <c r="I256">
        <f t="shared" si="34"/>
        <v>0</v>
      </c>
      <c r="J256">
        <f t="shared" si="29"/>
        <v>0</v>
      </c>
      <c r="K256">
        <f t="shared" si="35"/>
        <v>0.13723104165755359</v>
      </c>
      <c r="L256">
        <f t="shared" si="30"/>
        <v>-5.1465695251049901</v>
      </c>
      <c r="M256">
        <f t="shared" si="36"/>
        <v>26.487177876739402</v>
      </c>
    </row>
    <row r="257" spans="1:13" x14ac:dyDescent="0.25">
      <c r="A257">
        <v>832.24999999998897</v>
      </c>
      <c r="B257">
        <v>269</v>
      </c>
      <c r="C257">
        <f t="shared" si="31"/>
        <v>270.99386473147223</v>
      </c>
      <c r="D257">
        <f t="shared" si="32"/>
        <v>406.35000000001094</v>
      </c>
      <c r="E257">
        <f t="shared" si="33"/>
        <v>-1.9938647314722289</v>
      </c>
      <c r="F257">
        <f t="shared" si="34"/>
        <v>0.15860686081290454</v>
      </c>
      <c r="G257">
        <f t="shared" si="34"/>
        <v>0</v>
      </c>
      <c r="H257">
        <f t="shared" si="34"/>
        <v>0</v>
      </c>
      <c r="I257">
        <f t="shared" si="34"/>
        <v>0</v>
      </c>
      <c r="J257">
        <f t="shared" si="29"/>
        <v>0</v>
      </c>
      <c r="K257">
        <f t="shared" si="35"/>
        <v>0.15860686081290454</v>
      </c>
      <c r="L257">
        <f t="shared" si="30"/>
        <v>-2.1524715922851332</v>
      </c>
      <c r="M257">
        <f t="shared" si="36"/>
        <v>4.6331339555944968</v>
      </c>
    </row>
    <row r="258" spans="1:13" x14ac:dyDescent="0.25">
      <c r="A258">
        <v>832.29999999998904</v>
      </c>
      <c r="B258">
        <v>279</v>
      </c>
      <c r="C258">
        <f t="shared" si="31"/>
        <v>270.97839097949702</v>
      </c>
      <c r="D258">
        <f t="shared" si="32"/>
        <v>406.30000000001087</v>
      </c>
      <c r="E258">
        <f t="shared" si="33"/>
        <v>8.0216090205029786</v>
      </c>
      <c r="F258">
        <f t="shared" si="34"/>
        <v>0.18293857142668471</v>
      </c>
      <c r="G258">
        <f t="shared" si="34"/>
        <v>0</v>
      </c>
      <c r="H258">
        <f t="shared" si="34"/>
        <v>0</v>
      </c>
      <c r="I258">
        <f t="shared" si="34"/>
        <v>0</v>
      </c>
      <c r="J258">
        <f t="shared" si="29"/>
        <v>0</v>
      </c>
      <c r="K258">
        <f t="shared" si="35"/>
        <v>0.18293857142668471</v>
      </c>
      <c r="L258">
        <f t="shared" si="30"/>
        <v>7.838670449076294</v>
      </c>
      <c r="M258">
        <f t="shared" si="36"/>
        <v>61.44475440922195</v>
      </c>
    </row>
    <row r="259" spans="1:13" x14ac:dyDescent="0.25">
      <c r="A259">
        <v>832.349999999989</v>
      </c>
      <c r="B259">
        <v>288</v>
      </c>
      <c r="C259">
        <f t="shared" si="31"/>
        <v>270.96291722752181</v>
      </c>
      <c r="D259">
        <f t="shared" si="32"/>
        <v>406.25000000001091</v>
      </c>
      <c r="E259">
        <f t="shared" si="33"/>
        <v>17.037082772478186</v>
      </c>
      <c r="F259">
        <f t="shared" si="34"/>
        <v>0.21057281419004931</v>
      </c>
      <c r="G259">
        <f t="shared" si="34"/>
        <v>0</v>
      </c>
      <c r="H259">
        <f t="shared" si="34"/>
        <v>0</v>
      </c>
      <c r="I259">
        <f t="shared" si="34"/>
        <v>0</v>
      </c>
      <c r="J259">
        <f t="shared" si="29"/>
        <v>0</v>
      </c>
      <c r="K259">
        <f t="shared" si="35"/>
        <v>0.21057281419004931</v>
      </c>
      <c r="L259">
        <f t="shared" si="30"/>
        <v>16.826509958288138</v>
      </c>
      <c r="M259">
        <f t="shared" si="36"/>
        <v>283.13143737636989</v>
      </c>
    </row>
    <row r="260" spans="1:13" x14ac:dyDescent="0.25">
      <c r="A260">
        <v>832.39999999998895</v>
      </c>
      <c r="B260">
        <v>252</v>
      </c>
      <c r="C260">
        <f t="shared" si="31"/>
        <v>270.94744347554666</v>
      </c>
      <c r="D260">
        <f t="shared" si="32"/>
        <v>406.20000000001096</v>
      </c>
      <c r="E260">
        <f t="shared" si="33"/>
        <v>-18.947443475546663</v>
      </c>
      <c r="F260">
        <f t="shared" si="34"/>
        <v>0.24188727576993138</v>
      </c>
      <c r="G260">
        <f t="shared" si="34"/>
        <v>0</v>
      </c>
      <c r="H260">
        <f t="shared" si="34"/>
        <v>0</v>
      </c>
      <c r="I260">
        <f t="shared" si="34"/>
        <v>0</v>
      </c>
      <c r="J260">
        <f t="shared" si="29"/>
        <v>0</v>
      </c>
      <c r="K260">
        <f t="shared" si="35"/>
        <v>0.24188727576993138</v>
      </c>
      <c r="L260">
        <f t="shared" si="30"/>
        <v>-19.189330751316593</v>
      </c>
      <c r="M260">
        <f t="shared" si="36"/>
        <v>368.23041468342461</v>
      </c>
    </row>
    <row r="261" spans="1:13" x14ac:dyDescent="0.25">
      <c r="A261">
        <v>832.44999999998902</v>
      </c>
      <c r="B261">
        <v>295</v>
      </c>
      <c r="C261">
        <f t="shared" si="31"/>
        <v>270.93196972357146</v>
      </c>
      <c r="D261">
        <f t="shared" si="32"/>
        <v>406.15000000001089</v>
      </c>
      <c r="E261">
        <f t="shared" si="33"/>
        <v>24.068030276428544</v>
      </c>
      <c r="F261">
        <f t="shared" si="34"/>
        <v>0.27729206984706373</v>
      </c>
      <c r="G261">
        <f t="shared" si="34"/>
        <v>0</v>
      </c>
      <c r="H261">
        <f t="shared" si="34"/>
        <v>0</v>
      </c>
      <c r="I261">
        <f t="shared" si="34"/>
        <v>0</v>
      </c>
      <c r="J261">
        <f t="shared" si="29"/>
        <v>0</v>
      </c>
      <c r="K261">
        <f t="shared" si="35"/>
        <v>0.27729206984706373</v>
      </c>
      <c r="L261">
        <f t="shared" si="30"/>
        <v>23.79073820658148</v>
      </c>
      <c r="M261">
        <f t="shared" si="36"/>
        <v>565.99922441409581</v>
      </c>
    </row>
    <row r="262" spans="1:13" x14ac:dyDescent="0.25">
      <c r="A262">
        <v>832.49999999998897</v>
      </c>
      <c r="B262">
        <v>284</v>
      </c>
      <c r="C262">
        <f t="shared" si="31"/>
        <v>270.91649597159625</v>
      </c>
      <c r="D262">
        <f t="shared" si="32"/>
        <v>406.10000000001094</v>
      </c>
      <c r="E262">
        <f t="shared" si="33"/>
        <v>13.083504028403752</v>
      </c>
      <c r="F262">
        <f t="shared" si="34"/>
        <v>0.3172309705445483</v>
      </c>
      <c r="G262">
        <f t="shared" si="34"/>
        <v>0</v>
      </c>
      <c r="H262">
        <f t="shared" si="34"/>
        <v>0</v>
      </c>
      <c r="I262">
        <f t="shared" si="34"/>
        <v>0</v>
      </c>
      <c r="J262">
        <f t="shared" si="29"/>
        <v>0</v>
      </c>
      <c r="K262">
        <f t="shared" si="35"/>
        <v>0.3172309705445483</v>
      </c>
      <c r="L262">
        <f t="shared" si="30"/>
        <v>12.766273057859204</v>
      </c>
      <c r="M262">
        <f t="shared" si="36"/>
        <v>162.97772778782178</v>
      </c>
    </row>
    <row r="263" spans="1:13" x14ac:dyDescent="0.25">
      <c r="A263">
        <v>832.54999999998904</v>
      </c>
      <c r="B263">
        <v>284</v>
      </c>
      <c r="C263">
        <f t="shared" ref="C263:C326" si="37">$P$12*A263+$Q$12</f>
        <v>270.90102221962104</v>
      </c>
      <c r="D263">
        <f t="shared" ref="D263:D326" si="38">$E$2-A263-$N$5</f>
        <v>406.05000000001087</v>
      </c>
      <c r="E263">
        <f t="shared" ref="E263:E326" si="39">B263-C263</f>
        <v>13.098977780378959</v>
      </c>
      <c r="F263">
        <f t="shared" si="34"/>
        <v>0.36218246015784888</v>
      </c>
      <c r="G263">
        <f t="shared" si="34"/>
        <v>0</v>
      </c>
      <c r="H263">
        <f t="shared" si="34"/>
        <v>0</v>
      </c>
      <c r="I263">
        <f t="shared" si="34"/>
        <v>0</v>
      </c>
      <c r="J263">
        <f t="shared" si="29"/>
        <v>0</v>
      </c>
      <c r="K263">
        <f t="shared" ref="K263:K326" si="40">F263+G263+H263+I263+J263</f>
        <v>0.36218246015784888</v>
      </c>
      <c r="L263">
        <f t="shared" ref="L263:L326" si="41">E263-K263</f>
        <v>12.736795320221111</v>
      </c>
      <c r="M263">
        <f t="shared" ref="M263:M326" si="42">(L263)^2</f>
        <v>162.22595502920638</v>
      </c>
    </row>
    <row r="264" spans="1:13" x14ac:dyDescent="0.25">
      <c r="A264">
        <v>832.599999999989</v>
      </c>
      <c r="B264">
        <v>262</v>
      </c>
      <c r="C264">
        <f t="shared" si="37"/>
        <v>270.88554846764583</v>
      </c>
      <c r="D264">
        <f t="shared" si="38"/>
        <v>406.00000000001091</v>
      </c>
      <c r="E264">
        <f t="shared" si="39"/>
        <v>-8.8855484676458332</v>
      </c>
      <c r="F264">
        <f t="shared" ref="F264:J314" si="43">F$5*EXP(-(($D264-F$6)^2)/(2*F$7^2))</f>
        <v>0.41266055031775545</v>
      </c>
      <c r="G264">
        <f t="shared" si="43"/>
        <v>0</v>
      </c>
      <c r="H264">
        <f t="shared" si="43"/>
        <v>0</v>
      </c>
      <c r="I264">
        <f t="shared" si="43"/>
        <v>0</v>
      </c>
      <c r="J264">
        <f t="shared" si="43"/>
        <v>0</v>
      </c>
      <c r="K264">
        <f t="shared" si="40"/>
        <v>0.41266055031775545</v>
      </c>
      <c r="L264">
        <f t="shared" si="41"/>
        <v>-9.2982090179635879</v>
      </c>
      <c r="M264">
        <f t="shared" si="42"/>
        <v>86.456690941739396</v>
      </c>
    </row>
    <row r="265" spans="1:13" x14ac:dyDescent="0.25">
      <c r="A265">
        <v>832.64999999998804</v>
      </c>
      <c r="B265">
        <v>260</v>
      </c>
      <c r="C265">
        <f t="shared" si="37"/>
        <v>270.87007471567091</v>
      </c>
      <c r="D265">
        <f t="shared" si="38"/>
        <v>405.95000000001187</v>
      </c>
      <c r="E265">
        <f t="shared" si="39"/>
        <v>-10.87007471567091</v>
      </c>
      <c r="F265">
        <f t="shared" si="43"/>
        <v>0.46921533325262377</v>
      </c>
      <c r="G265">
        <f t="shared" si="43"/>
        <v>0</v>
      </c>
      <c r="H265">
        <f t="shared" si="43"/>
        <v>0</v>
      </c>
      <c r="I265">
        <f t="shared" si="43"/>
        <v>0</v>
      </c>
      <c r="J265">
        <f t="shared" si="43"/>
        <v>0</v>
      </c>
      <c r="K265">
        <f t="shared" si="40"/>
        <v>0.46921533325262377</v>
      </c>
      <c r="L265">
        <f t="shared" si="41"/>
        <v>-11.339290048923534</v>
      </c>
      <c r="M265">
        <f t="shared" si="42"/>
        <v>128.57949881361628</v>
      </c>
    </row>
    <row r="266" spans="1:13" x14ac:dyDescent="0.25">
      <c r="A266">
        <v>832.69999999998799</v>
      </c>
      <c r="B266">
        <v>249</v>
      </c>
      <c r="C266">
        <f t="shared" si="37"/>
        <v>270.85460096369576</v>
      </c>
      <c r="D266">
        <f t="shared" si="38"/>
        <v>405.90000000001191</v>
      </c>
      <c r="E266">
        <f t="shared" si="39"/>
        <v>-21.854600963695759</v>
      </c>
      <c r="F266">
        <f t="shared" si="43"/>
        <v>0.53243321774930075</v>
      </c>
      <c r="G266">
        <f t="shared" si="43"/>
        <v>0</v>
      </c>
      <c r="H266">
        <f t="shared" si="43"/>
        <v>0</v>
      </c>
      <c r="I266">
        <f t="shared" si="43"/>
        <v>0</v>
      </c>
      <c r="J266">
        <f t="shared" si="43"/>
        <v>0</v>
      </c>
      <c r="K266">
        <f t="shared" si="40"/>
        <v>0.53243321774930075</v>
      </c>
      <c r="L266">
        <f t="shared" si="41"/>
        <v>-22.38703418144506</v>
      </c>
      <c r="M266">
        <f t="shared" si="42"/>
        <v>501.17929944118947</v>
      </c>
    </row>
    <row r="267" spans="1:13" x14ac:dyDescent="0.25">
      <c r="A267">
        <v>832.74999999998795</v>
      </c>
      <c r="B267">
        <v>269</v>
      </c>
      <c r="C267">
        <f t="shared" si="37"/>
        <v>270.83912721172055</v>
      </c>
      <c r="D267">
        <f t="shared" si="38"/>
        <v>405.85000000001196</v>
      </c>
      <c r="E267">
        <f t="shared" si="39"/>
        <v>-1.8391272117205517</v>
      </c>
      <c r="F267">
        <f t="shared" si="43"/>
        <v>0.60293680282250073</v>
      </c>
      <c r="G267">
        <f t="shared" si="43"/>
        <v>0</v>
      </c>
      <c r="H267">
        <f t="shared" si="43"/>
        <v>0</v>
      </c>
      <c r="I267">
        <f t="shared" si="43"/>
        <v>0</v>
      </c>
      <c r="J267">
        <f t="shared" si="43"/>
        <v>0</v>
      </c>
      <c r="K267">
        <f t="shared" si="40"/>
        <v>0.60293680282250073</v>
      </c>
      <c r="L267">
        <f t="shared" si="41"/>
        <v>-2.4420640145430523</v>
      </c>
      <c r="M267">
        <f t="shared" si="42"/>
        <v>5.9636766511261294</v>
      </c>
    </row>
    <row r="268" spans="1:13" x14ac:dyDescent="0.25">
      <c r="A268">
        <v>832.79999999998802</v>
      </c>
      <c r="B268">
        <v>297</v>
      </c>
      <c r="C268">
        <f t="shared" si="37"/>
        <v>270.82365345974534</v>
      </c>
      <c r="D268">
        <f t="shared" si="38"/>
        <v>405.80000000001189</v>
      </c>
      <c r="E268">
        <f t="shared" si="39"/>
        <v>26.176346540254656</v>
      </c>
      <c r="F268">
        <f t="shared" si="43"/>
        <v>0.68138434116307689</v>
      </c>
      <c r="G268">
        <f t="shared" si="43"/>
        <v>0</v>
      </c>
      <c r="H268">
        <f t="shared" si="43"/>
        <v>0</v>
      </c>
      <c r="I268">
        <f t="shared" si="43"/>
        <v>0</v>
      </c>
      <c r="J268">
        <f t="shared" si="43"/>
        <v>0</v>
      </c>
      <c r="K268">
        <f t="shared" si="40"/>
        <v>0.68138434116307689</v>
      </c>
      <c r="L268">
        <f t="shared" si="41"/>
        <v>25.494962199091578</v>
      </c>
      <c r="M268">
        <f t="shared" si="42"/>
        <v>649.99309753310843</v>
      </c>
    </row>
    <row r="269" spans="1:13" x14ac:dyDescent="0.25">
      <c r="A269">
        <v>832.84999999998797</v>
      </c>
      <c r="B269">
        <v>266</v>
      </c>
      <c r="C269">
        <f t="shared" si="37"/>
        <v>270.80817970777014</v>
      </c>
      <c r="D269">
        <f t="shared" si="38"/>
        <v>405.75000000001194</v>
      </c>
      <c r="E269">
        <f t="shared" si="39"/>
        <v>-4.8081797077701367</v>
      </c>
      <c r="F269">
        <f t="shared" si="43"/>
        <v>0.76846874412542698</v>
      </c>
      <c r="G269">
        <f t="shared" si="43"/>
        <v>0</v>
      </c>
      <c r="H269">
        <f t="shared" si="43"/>
        <v>0</v>
      </c>
      <c r="I269">
        <f t="shared" si="43"/>
        <v>0</v>
      </c>
      <c r="J269">
        <f t="shared" si="43"/>
        <v>0</v>
      </c>
      <c r="K269">
        <f t="shared" si="40"/>
        <v>0.76846874412542698</v>
      </c>
      <c r="L269">
        <f t="shared" si="41"/>
        <v>-5.5766484518955632</v>
      </c>
      <c r="M269">
        <f t="shared" si="42"/>
        <v>31.099007956029183</v>
      </c>
    </row>
    <row r="270" spans="1:13" x14ac:dyDescent="0.25">
      <c r="A270">
        <v>832.89999999998804</v>
      </c>
      <c r="B270">
        <v>263</v>
      </c>
      <c r="C270">
        <f t="shared" si="37"/>
        <v>270.79270595579493</v>
      </c>
      <c r="D270">
        <f t="shared" si="38"/>
        <v>405.70000000001187</v>
      </c>
      <c r="E270">
        <f t="shared" si="39"/>
        <v>-7.7927059557949292</v>
      </c>
      <c r="F270">
        <f t="shared" si="43"/>
        <v>0.86491608056521052</v>
      </c>
      <c r="G270">
        <f t="shared" si="43"/>
        <v>0</v>
      </c>
      <c r="H270">
        <f t="shared" si="43"/>
        <v>0</v>
      </c>
      <c r="I270">
        <f t="shared" si="43"/>
        <v>0</v>
      </c>
      <c r="J270">
        <f t="shared" si="43"/>
        <v>0</v>
      </c>
      <c r="K270">
        <f t="shared" si="40"/>
        <v>0.86491608056521052</v>
      </c>
      <c r="L270">
        <f t="shared" si="41"/>
        <v>-8.6576220363601397</v>
      </c>
      <c r="M270">
        <f t="shared" si="42"/>
        <v>74.954419324468688</v>
      </c>
    </row>
    <row r="271" spans="1:13" x14ac:dyDescent="0.25">
      <c r="A271">
        <v>832.94999999998799</v>
      </c>
      <c r="B271">
        <v>248</v>
      </c>
      <c r="C271">
        <f t="shared" si="37"/>
        <v>270.77723220381972</v>
      </c>
      <c r="D271">
        <f t="shared" si="38"/>
        <v>405.65000000001191</v>
      </c>
      <c r="E271">
        <f t="shared" si="39"/>
        <v>-22.777232203819722</v>
      </c>
      <c r="F271">
        <f t="shared" si="43"/>
        <v>0.97148352324598264</v>
      </c>
      <c r="G271">
        <f t="shared" si="43"/>
        <v>0</v>
      </c>
      <c r="H271">
        <f t="shared" si="43"/>
        <v>0</v>
      </c>
      <c r="I271">
        <f t="shared" si="43"/>
        <v>0</v>
      </c>
      <c r="J271">
        <f t="shared" si="43"/>
        <v>0</v>
      </c>
      <c r="K271">
        <f t="shared" si="40"/>
        <v>0.97148352324598264</v>
      </c>
      <c r="L271">
        <f t="shared" si="41"/>
        <v>-23.748715727065704</v>
      </c>
      <c r="M271">
        <f t="shared" si="42"/>
        <v>564.00149868497795</v>
      </c>
    </row>
    <row r="272" spans="1:13" x14ac:dyDescent="0.25">
      <c r="A272">
        <v>832.99999999998795</v>
      </c>
      <c r="B272">
        <v>308</v>
      </c>
      <c r="C272">
        <f t="shared" si="37"/>
        <v>270.76175845184457</v>
      </c>
      <c r="D272">
        <f t="shared" si="38"/>
        <v>405.60000000001196</v>
      </c>
      <c r="E272">
        <f t="shared" si="39"/>
        <v>37.238241548155429</v>
      </c>
      <c r="F272">
        <f t="shared" si="43"/>
        <v>1.0889566989534787</v>
      </c>
      <c r="G272">
        <f t="shared" si="43"/>
        <v>0</v>
      </c>
      <c r="H272">
        <f t="shared" si="43"/>
        <v>0</v>
      </c>
      <c r="I272">
        <f t="shared" si="43"/>
        <v>0</v>
      </c>
      <c r="J272">
        <f t="shared" si="43"/>
        <v>0</v>
      </c>
      <c r="K272">
        <f t="shared" si="40"/>
        <v>1.0889566989534787</v>
      </c>
      <c r="L272">
        <f t="shared" si="41"/>
        <v>36.149284849201948</v>
      </c>
      <c r="M272">
        <f t="shared" si="42"/>
        <v>1306.7707951087414</v>
      </c>
    </row>
    <row r="273" spans="1:13" x14ac:dyDescent="0.25">
      <c r="A273">
        <v>833.04999999998802</v>
      </c>
      <c r="B273">
        <v>269</v>
      </c>
      <c r="C273">
        <f t="shared" si="37"/>
        <v>270.74628469986931</v>
      </c>
      <c r="D273">
        <f t="shared" si="38"/>
        <v>405.55000000001189</v>
      </c>
      <c r="E273">
        <f t="shared" si="39"/>
        <v>-1.7462846998693067</v>
      </c>
      <c r="F273">
        <f t="shared" si="43"/>
        <v>1.2181464019195645</v>
      </c>
      <c r="G273">
        <f t="shared" si="43"/>
        <v>0</v>
      </c>
      <c r="H273">
        <f t="shared" si="43"/>
        <v>0</v>
      </c>
      <c r="I273">
        <f t="shared" si="43"/>
        <v>0</v>
      </c>
      <c r="J273">
        <f t="shared" si="43"/>
        <v>0</v>
      </c>
      <c r="K273">
        <f t="shared" si="40"/>
        <v>1.2181464019195645</v>
      </c>
      <c r="L273">
        <f t="shared" si="41"/>
        <v>-2.9644311017888709</v>
      </c>
      <c r="M273">
        <f t="shared" si="42"/>
        <v>8.7878517572531791</v>
      </c>
    </row>
    <row r="274" spans="1:13" x14ac:dyDescent="0.25">
      <c r="A274">
        <v>833.09999999998797</v>
      </c>
      <c r="B274">
        <v>272</v>
      </c>
      <c r="C274">
        <f t="shared" si="37"/>
        <v>270.73081094789416</v>
      </c>
      <c r="D274">
        <f t="shared" si="38"/>
        <v>405.50000000001194</v>
      </c>
      <c r="E274">
        <f t="shared" si="39"/>
        <v>1.269189052105844</v>
      </c>
      <c r="F274">
        <f t="shared" si="43"/>
        <v>1.3598846347723268</v>
      </c>
      <c r="G274">
        <f t="shared" si="43"/>
        <v>0</v>
      </c>
      <c r="H274">
        <f t="shared" si="43"/>
        <v>0</v>
      </c>
      <c r="I274">
        <f t="shared" si="43"/>
        <v>0</v>
      </c>
      <c r="J274">
        <f t="shared" si="43"/>
        <v>0</v>
      </c>
      <c r="K274">
        <f t="shared" si="40"/>
        <v>1.3598846347723268</v>
      </c>
      <c r="L274">
        <f t="shared" si="41"/>
        <v>-9.069558266648281E-2</v>
      </c>
      <c r="M274">
        <f t="shared" si="42"/>
        <v>8.2256887152128179E-3</v>
      </c>
    </row>
    <row r="275" spans="1:13" x14ac:dyDescent="0.25">
      <c r="A275">
        <v>833.14999999998804</v>
      </c>
      <c r="B275">
        <v>270</v>
      </c>
      <c r="C275">
        <f t="shared" si="37"/>
        <v>270.71533719591889</v>
      </c>
      <c r="D275">
        <f t="shared" si="38"/>
        <v>405.45000000001187</v>
      </c>
      <c r="E275">
        <f t="shared" si="39"/>
        <v>-0.71533719591889167</v>
      </c>
      <c r="F275">
        <f t="shared" si="43"/>
        <v>1.5150199470230921</v>
      </c>
      <c r="G275">
        <f t="shared" si="43"/>
        <v>0</v>
      </c>
      <c r="H275">
        <f t="shared" si="43"/>
        <v>0</v>
      </c>
      <c r="I275">
        <f t="shared" si="43"/>
        <v>0</v>
      </c>
      <c r="J275">
        <f t="shared" si="43"/>
        <v>0</v>
      </c>
      <c r="K275">
        <f t="shared" si="40"/>
        <v>1.5150199470230921</v>
      </c>
      <c r="L275">
        <f t="shared" si="41"/>
        <v>-2.2303571429419837</v>
      </c>
      <c r="M275">
        <f t="shared" si="42"/>
        <v>4.9744929850723283</v>
      </c>
    </row>
    <row r="276" spans="1:13" x14ac:dyDescent="0.25">
      <c r="A276">
        <v>833.19999999998799</v>
      </c>
      <c r="B276">
        <v>277</v>
      </c>
      <c r="C276">
        <f t="shared" si="37"/>
        <v>270.69986344394374</v>
      </c>
      <c r="D276">
        <f t="shared" si="38"/>
        <v>405.40000000001191</v>
      </c>
      <c r="E276">
        <f t="shared" si="39"/>
        <v>6.300136556056259</v>
      </c>
      <c r="F276">
        <f t="shared" si="43"/>
        <v>1.6844120480987317</v>
      </c>
      <c r="G276">
        <f t="shared" si="43"/>
        <v>0</v>
      </c>
      <c r="H276">
        <f t="shared" si="43"/>
        <v>0</v>
      </c>
      <c r="I276">
        <f t="shared" si="43"/>
        <v>0</v>
      </c>
      <c r="J276">
        <f t="shared" si="43"/>
        <v>0</v>
      </c>
      <c r="K276">
        <f t="shared" si="40"/>
        <v>1.6844120480987317</v>
      </c>
      <c r="L276">
        <f t="shared" si="41"/>
        <v>4.6157245079575269</v>
      </c>
      <c r="M276">
        <f t="shared" si="42"/>
        <v>21.304912733359753</v>
      </c>
    </row>
    <row r="277" spans="1:13" x14ac:dyDescent="0.25">
      <c r="A277">
        <v>833.24999999998795</v>
      </c>
      <c r="B277">
        <v>269</v>
      </c>
      <c r="C277">
        <f t="shared" si="37"/>
        <v>270.68438969196853</v>
      </c>
      <c r="D277">
        <f t="shared" si="38"/>
        <v>405.35000000001196</v>
      </c>
      <c r="E277">
        <f t="shared" si="39"/>
        <v>-1.6843896919685335</v>
      </c>
      <c r="F277">
        <f t="shared" si="43"/>
        <v>1.8689256801802487</v>
      </c>
      <c r="G277">
        <f t="shared" si="43"/>
        <v>0</v>
      </c>
      <c r="H277">
        <f t="shared" si="43"/>
        <v>0</v>
      </c>
      <c r="I277">
        <f t="shared" si="43"/>
        <v>0</v>
      </c>
      <c r="J277">
        <f t="shared" si="43"/>
        <v>0</v>
      </c>
      <c r="K277">
        <f t="shared" si="40"/>
        <v>1.8689256801802487</v>
      </c>
      <c r="L277">
        <f t="shared" si="41"/>
        <v>-3.5533153721487825</v>
      </c>
      <c r="M277">
        <f t="shared" si="42"/>
        <v>12.626050133948841</v>
      </c>
    </row>
    <row r="278" spans="1:13" x14ac:dyDescent="0.25">
      <c r="A278">
        <v>833.29999999998802</v>
      </c>
      <c r="B278">
        <v>272</v>
      </c>
      <c r="C278">
        <f t="shared" si="37"/>
        <v>270.66891593999333</v>
      </c>
      <c r="D278">
        <f t="shared" si="38"/>
        <v>405.30000000001189</v>
      </c>
      <c r="E278">
        <f t="shared" si="39"/>
        <v>1.331084060006674</v>
      </c>
      <c r="F278">
        <f t="shared" si="43"/>
        <v>2.069423745536529</v>
      </c>
      <c r="G278">
        <f t="shared" si="43"/>
        <v>0</v>
      </c>
      <c r="H278">
        <f t="shared" si="43"/>
        <v>0</v>
      </c>
      <c r="I278">
        <f t="shared" si="43"/>
        <v>0</v>
      </c>
      <c r="J278">
        <f t="shared" si="43"/>
        <v>0</v>
      </c>
      <c r="K278">
        <f t="shared" si="40"/>
        <v>2.069423745536529</v>
      </c>
      <c r="L278">
        <f t="shared" si="41"/>
        <v>-0.73833968552985496</v>
      </c>
      <c r="M278">
        <f t="shared" si="42"/>
        <v>0.54514549122832512</v>
      </c>
    </row>
    <row r="279" spans="1:13" x14ac:dyDescent="0.25">
      <c r="A279">
        <v>833.34999999998797</v>
      </c>
      <c r="B279">
        <v>271</v>
      </c>
      <c r="C279">
        <f t="shared" si="37"/>
        <v>270.65344218801812</v>
      </c>
      <c r="D279">
        <f t="shared" si="38"/>
        <v>405.25000000001194</v>
      </c>
      <c r="E279">
        <f t="shared" si="39"/>
        <v>0.34655781198188151</v>
      </c>
      <c r="F279">
        <f t="shared" si="43"/>
        <v>2.2867596936659669</v>
      </c>
      <c r="G279">
        <f t="shared" si="43"/>
        <v>0</v>
      </c>
      <c r="H279">
        <f t="shared" si="43"/>
        <v>0</v>
      </c>
      <c r="I279">
        <f t="shared" si="43"/>
        <v>0</v>
      </c>
      <c r="J279">
        <f t="shared" si="43"/>
        <v>0</v>
      </c>
      <c r="K279">
        <f t="shared" si="40"/>
        <v>2.2867596936659669</v>
      </c>
      <c r="L279">
        <f t="shared" si="41"/>
        <v>-1.9402018816840854</v>
      </c>
      <c r="M279">
        <f t="shared" si="42"/>
        <v>3.7643833416904657</v>
      </c>
    </row>
    <row r="280" spans="1:13" x14ac:dyDescent="0.25">
      <c r="A280">
        <v>833.39999999998804</v>
      </c>
      <c r="B280">
        <v>281</v>
      </c>
      <c r="C280">
        <f t="shared" si="37"/>
        <v>270.63796843604291</v>
      </c>
      <c r="D280">
        <f t="shared" si="38"/>
        <v>405.20000000001187</v>
      </c>
      <c r="E280">
        <f t="shared" si="39"/>
        <v>10.362031563957089</v>
      </c>
      <c r="F280">
        <f t="shared" si="43"/>
        <v>2.5217691852682087</v>
      </c>
      <c r="G280">
        <f t="shared" si="43"/>
        <v>0</v>
      </c>
      <c r="H280">
        <f t="shared" si="43"/>
        <v>0</v>
      </c>
      <c r="I280">
        <f t="shared" si="43"/>
        <v>0</v>
      </c>
      <c r="J280">
        <f t="shared" si="43"/>
        <v>0</v>
      </c>
      <c r="K280">
        <f t="shared" si="40"/>
        <v>2.5217691852682087</v>
      </c>
      <c r="L280">
        <f t="shared" si="41"/>
        <v>7.8402623786888803</v>
      </c>
      <c r="M280">
        <f t="shared" si="42"/>
        <v>61.46971416668422</v>
      </c>
    </row>
    <row r="281" spans="1:13" x14ac:dyDescent="0.25">
      <c r="A281">
        <v>833.44999999998799</v>
      </c>
      <c r="B281">
        <v>253</v>
      </c>
      <c r="C281">
        <f t="shared" si="37"/>
        <v>270.6224946840677</v>
      </c>
      <c r="D281">
        <f t="shared" si="38"/>
        <v>405.15000000001191</v>
      </c>
      <c r="E281">
        <f t="shared" si="39"/>
        <v>-17.622494684067703</v>
      </c>
      <c r="F281">
        <f t="shared" si="43"/>
        <v>2.7752610627460474</v>
      </c>
      <c r="G281">
        <f t="shared" si="43"/>
        <v>0</v>
      </c>
      <c r="H281">
        <f t="shared" si="43"/>
        <v>0</v>
      </c>
      <c r="I281">
        <f t="shared" si="43"/>
        <v>0</v>
      </c>
      <c r="J281">
        <f t="shared" si="43"/>
        <v>0</v>
      </c>
      <c r="K281">
        <f t="shared" si="40"/>
        <v>2.7752610627460474</v>
      </c>
      <c r="L281">
        <f t="shared" si="41"/>
        <v>-20.39775574681375</v>
      </c>
      <c r="M281">
        <f t="shared" si="42"/>
        <v>416.06843950667337</v>
      </c>
    </row>
    <row r="282" spans="1:13" x14ac:dyDescent="0.25">
      <c r="A282">
        <v>833.49999999998795</v>
      </c>
      <c r="B282">
        <v>256</v>
      </c>
      <c r="C282">
        <f t="shared" si="37"/>
        <v>270.60702093209255</v>
      </c>
      <c r="D282">
        <f t="shared" si="38"/>
        <v>405.10000000001196</v>
      </c>
      <c r="E282">
        <f t="shared" si="39"/>
        <v>-14.607020932092553</v>
      </c>
      <c r="F282">
        <f t="shared" si="43"/>
        <v>3.0480076705106067</v>
      </c>
      <c r="G282">
        <f t="shared" si="43"/>
        <v>0</v>
      </c>
      <c r="H282">
        <f t="shared" si="43"/>
        <v>0</v>
      </c>
      <c r="I282">
        <f t="shared" si="43"/>
        <v>0</v>
      </c>
      <c r="J282">
        <f t="shared" si="43"/>
        <v>0</v>
      </c>
      <c r="K282">
        <f t="shared" si="40"/>
        <v>3.0480076705106067</v>
      </c>
      <c r="L282">
        <f t="shared" si="41"/>
        <v>-17.65502860260316</v>
      </c>
      <c r="M282">
        <f t="shared" si="42"/>
        <v>311.70003495873567</v>
      </c>
    </row>
    <row r="283" spans="1:13" x14ac:dyDescent="0.25">
      <c r="A283">
        <v>833.54999999998802</v>
      </c>
      <c r="B283">
        <v>276</v>
      </c>
      <c r="C283">
        <f t="shared" si="37"/>
        <v>270.59154718011729</v>
      </c>
      <c r="D283">
        <f t="shared" si="38"/>
        <v>405.05000000001189</v>
      </c>
      <c r="E283">
        <f t="shared" si="39"/>
        <v>5.4084528198827115</v>
      </c>
      <c r="F283">
        <f t="shared" si="43"/>
        <v>3.3407345825617645</v>
      </c>
      <c r="G283">
        <f t="shared" si="43"/>
        <v>0</v>
      </c>
      <c r="H283">
        <f t="shared" si="43"/>
        <v>0</v>
      </c>
      <c r="I283">
        <f t="shared" si="43"/>
        <v>0</v>
      </c>
      <c r="J283">
        <f t="shared" si="43"/>
        <v>0</v>
      </c>
      <c r="K283">
        <f t="shared" si="40"/>
        <v>3.3407345825617645</v>
      </c>
      <c r="L283">
        <f t="shared" si="41"/>
        <v>2.0677182373209471</v>
      </c>
      <c r="M283">
        <f t="shared" si="42"/>
        <v>4.2754587089496443</v>
      </c>
    </row>
    <row r="284" spans="1:13" x14ac:dyDescent="0.25">
      <c r="A284">
        <v>833.59999999998797</v>
      </c>
      <c r="B284">
        <v>272</v>
      </c>
      <c r="C284">
        <f t="shared" si="37"/>
        <v>270.57607342814214</v>
      </c>
      <c r="D284">
        <f t="shared" si="38"/>
        <v>405.00000000001194</v>
      </c>
      <c r="E284">
        <f t="shared" si="39"/>
        <v>1.4239265718578622</v>
      </c>
      <c r="F284">
        <f t="shared" si="43"/>
        <v>3.6541098095358349</v>
      </c>
      <c r="G284">
        <f t="shared" si="43"/>
        <v>0</v>
      </c>
      <c r="H284">
        <f t="shared" si="43"/>
        <v>0</v>
      </c>
      <c r="I284">
        <f t="shared" si="43"/>
        <v>0</v>
      </c>
      <c r="J284">
        <f t="shared" si="43"/>
        <v>0</v>
      </c>
      <c r="K284">
        <f t="shared" si="40"/>
        <v>3.6541098095358349</v>
      </c>
      <c r="L284">
        <f t="shared" si="41"/>
        <v>-2.2301832376779727</v>
      </c>
      <c r="M284">
        <f t="shared" si="42"/>
        <v>4.9737172736198048</v>
      </c>
    </row>
    <row r="285" spans="1:13" x14ac:dyDescent="0.25">
      <c r="A285">
        <v>833.64999999998804</v>
      </c>
      <c r="B285">
        <v>292</v>
      </c>
      <c r="C285">
        <f t="shared" si="37"/>
        <v>270.56059967616687</v>
      </c>
      <c r="D285">
        <f t="shared" si="38"/>
        <v>404.95000000001187</v>
      </c>
      <c r="E285">
        <f t="shared" si="39"/>
        <v>21.439400323833127</v>
      </c>
      <c r="F285">
        <f t="shared" si="43"/>
        <v>3.9887325723619314</v>
      </c>
      <c r="G285">
        <f t="shared" si="43"/>
        <v>0</v>
      </c>
      <c r="H285">
        <f t="shared" si="43"/>
        <v>0</v>
      </c>
      <c r="I285">
        <f t="shared" si="43"/>
        <v>0</v>
      </c>
      <c r="J285">
        <f t="shared" si="43"/>
        <v>0</v>
      </c>
      <c r="K285">
        <f t="shared" si="40"/>
        <v>3.9887325723619314</v>
      </c>
      <c r="L285">
        <f t="shared" si="41"/>
        <v>17.450667751471194</v>
      </c>
      <c r="M285">
        <f t="shared" si="42"/>
        <v>304.5258049722367</v>
      </c>
    </row>
    <row r="286" spans="1:13" x14ac:dyDescent="0.25">
      <c r="A286">
        <v>833.69999999998799</v>
      </c>
      <c r="B286">
        <v>292</v>
      </c>
      <c r="C286">
        <f t="shared" si="37"/>
        <v>270.54512592419172</v>
      </c>
      <c r="D286">
        <f t="shared" si="38"/>
        <v>404.90000000001191</v>
      </c>
      <c r="E286">
        <f t="shared" si="39"/>
        <v>21.454874075808277</v>
      </c>
      <c r="F286">
        <f t="shared" si="43"/>
        <v>4.3451217445689219</v>
      </c>
      <c r="G286">
        <f t="shared" si="43"/>
        <v>0</v>
      </c>
      <c r="H286">
        <f t="shared" si="43"/>
        <v>0</v>
      </c>
      <c r="I286">
        <f t="shared" si="43"/>
        <v>0</v>
      </c>
      <c r="J286">
        <f t="shared" si="43"/>
        <v>0</v>
      </c>
      <c r="K286">
        <f t="shared" si="40"/>
        <v>4.3451217445689219</v>
      </c>
      <c r="L286">
        <f t="shared" si="41"/>
        <v>17.109752331239356</v>
      </c>
      <c r="M286">
        <f t="shared" si="42"/>
        <v>292.74362483635059</v>
      </c>
    </row>
    <row r="287" spans="1:13" x14ac:dyDescent="0.25">
      <c r="A287">
        <v>833.74999999998704</v>
      </c>
      <c r="B287">
        <v>267</v>
      </c>
      <c r="C287">
        <f t="shared" si="37"/>
        <v>270.5296521722168</v>
      </c>
      <c r="D287">
        <f t="shared" si="38"/>
        <v>404.85000000001287</v>
      </c>
      <c r="E287">
        <f t="shared" si="39"/>
        <v>-3.5296521722167995</v>
      </c>
      <c r="F287">
        <f t="shared" si="43"/>
        <v>4.723704079933766</v>
      </c>
      <c r="G287">
        <f t="shared" si="43"/>
        <v>0</v>
      </c>
      <c r="H287">
        <f t="shared" si="43"/>
        <v>0</v>
      </c>
      <c r="I287">
        <f t="shared" si="43"/>
        <v>0</v>
      </c>
      <c r="J287">
        <f t="shared" si="43"/>
        <v>0</v>
      </c>
      <c r="K287">
        <f t="shared" si="40"/>
        <v>4.723704079933766</v>
      </c>
      <c r="L287">
        <f t="shared" si="41"/>
        <v>-8.2533562521505655</v>
      </c>
      <c r="M287">
        <f t="shared" si="42"/>
        <v>68.117889424912832</v>
      </c>
    </row>
    <row r="288" spans="1:13" x14ac:dyDescent="0.25">
      <c r="A288">
        <v>833.79999999998699</v>
      </c>
      <c r="B288">
        <v>264</v>
      </c>
      <c r="C288">
        <f t="shared" si="37"/>
        <v>270.51417842024159</v>
      </c>
      <c r="D288">
        <f t="shared" si="38"/>
        <v>404.80000000001291</v>
      </c>
      <c r="E288">
        <f t="shared" si="39"/>
        <v>-6.514178420241592</v>
      </c>
      <c r="F288">
        <f t="shared" si="43"/>
        <v>5.1248023561702345</v>
      </c>
      <c r="G288">
        <f t="shared" si="43"/>
        <v>0</v>
      </c>
      <c r="H288">
        <f t="shared" si="43"/>
        <v>0</v>
      </c>
      <c r="I288">
        <f t="shared" si="43"/>
        <v>0</v>
      </c>
      <c r="J288">
        <f t="shared" si="43"/>
        <v>0</v>
      </c>
      <c r="K288">
        <f t="shared" si="40"/>
        <v>5.1248023561702345</v>
      </c>
      <c r="L288">
        <f t="shared" si="41"/>
        <v>-11.638980776411827</v>
      </c>
      <c r="M288">
        <f t="shared" si="42"/>
        <v>135.46587351368407</v>
      </c>
    </row>
    <row r="289" spans="1:13" x14ac:dyDescent="0.25">
      <c r="A289">
        <v>833.84999999998695</v>
      </c>
      <c r="B289">
        <v>276</v>
      </c>
      <c r="C289">
        <f t="shared" si="37"/>
        <v>270.49870466826644</v>
      </c>
      <c r="D289">
        <f t="shared" si="38"/>
        <v>404.75000000001296</v>
      </c>
      <c r="E289">
        <f t="shared" si="39"/>
        <v>5.5012953317335587</v>
      </c>
      <c r="F289">
        <f t="shared" si="43"/>
        <v>5.5486235782978888</v>
      </c>
      <c r="G289">
        <f t="shared" si="43"/>
        <v>0</v>
      </c>
      <c r="H289">
        <f t="shared" si="43"/>
        <v>0</v>
      </c>
      <c r="I289">
        <f t="shared" si="43"/>
        <v>0</v>
      </c>
      <c r="J289">
        <f t="shared" si="43"/>
        <v>0</v>
      </c>
      <c r="K289">
        <f t="shared" si="40"/>
        <v>5.5486235782978888</v>
      </c>
      <c r="L289">
        <f t="shared" si="41"/>
        <v>-4.7328246564330101E-2</v>
      </c>
      <c r="M289">
        <f t="shared" si="42"/>
        <v>2.239962922854024E-3</v>
      </c>
    </row>
    <row r="290" spans="1:13" x14ac:dyDescent="0.25">
      <c r="A290">
        <v>833.89999999998702</v>
      </c>
      <c r="B290">
        <v>274</v>
      </c>
      <c r="C290">
        <f t="shared" si="37"/>
        <v>270.48323091629123</v>
      </c>
      <c r="D290">
        <f t="shared" si="38"/>
        <v>404.70000000001289</v>
      </c>
      <c r="E290">
        <f t="shared" si="39"/>
        <v>3.5167690837087662</v>
      </c>
      <c r="F290">
        <f t="shared" si="43"/>
        <v>5.9952473973366152</v>
      </c>
      <c r="G290">
        <f t="shared" si="43"/>
        <v>0</v>
      </c>
      <c r="H290">
        <f t="shared" si="43"/>
        <v>0</v>
      </c>
      <c r="I290">
        <f t="shared" si="43"/>
        <v>0</v>
      </c>
      <c r="J290">
        <f t="shared" si="43"/>
        <v>0</v>
      </c>
      <c r="K290">
        <f t="shared" si="40"/>
        <v>5.9952473973366152</v>
      </c>
      <c r="L290">
        <f t="shared" si="41"/>
        <v>-2.478478313627849</v>
      </c>
      <c r="M290">
        <f t="shared" si="42"/>
        <v>6.1428547511235463</v>
      </c>
    </row>
    <row r="291" spans="1:13" x14ac:dyDescent="0.25">
      <c r="A291">
        <v>833.94999999998697</v>
      </c>
      <c r="B291">
        <v>265</v>
      </c>
      <c r="C291">
        <f t="shared" si="37"/>
        <v>270.46775716431603</v>
      </c>
      <c r="D291">
        <f t="shared" si="38"/>
        <v>404.65000000001294</v>
      </c>
      <c r="E291">
        <f t="shared" si="39"/>
        <v>-5.4677571643160263</v>
      </c>
      <c r="F291">
        <f t="shared" si="43"/>
        <v>6.4646149098931218</v>
      </c>
      <c r="G291">
        <f t="shared" si="43"/>
        <v>0</v>
      </c>
      <c r="H291">
        <f t="shared" si="43"/>
        <v>0</v>
      </c>
      <c r="I291">
        <f t="shared" si="43"/>
        <v>0</v>
      </c>
      <c r="J291">
        <f t="shared" si="43"/>
        <v>0</v>
      </c>
      <c r="K291">
        <f t="shared" si="40"/>
        <v>6.4646149098931218</v>
      </c>
      <c r="L291">
        <f t="shared" si="41"/>
        <v>-11.932372074209148</v>
      </c>
      <c r="M291">
        <f t="shared" si="42"/>
        <v>142.38150331736634</v>
      </c>
    </row>
    <row r="292" spans="1:13" x14ac:dyDescent="0.25">
      <c r="A292">
        <v>833.99999999998704</v>
      </c>
      <c r="B292">
        <v>262</v>
      </c>
      <c r="C292">
        <f t="shared" si="37"/>
        <v>270.45228341234082</v>
      </c>
      <c r="D292">
        <f t="shared" si="38"/>
        <v>404.60000000001287</v>
      </c>
      <c r="E292">
        <f t="shared" si="39"/>
        <v>-8.4522834123408188</v>
      </c>
      <c r="F292">
        <f t="shared" si="43"/>
        <v>6.95651801258576</v>
      </c>
      <c r="G292">
        <f t="shared" si="43"/>
        <v>0</v>
      </c>
      <c r="H292">
        <f t="shared" si="43"/>
        <v>0</v>
      </c>
      <c r="I292">
        <f t="shared" si="43"/>
        <v>0</v>
      </c>
      <c r="J292">
        <f t="shared" si="43"/>
        <v>0</v>
      </c>
      <c r="K292">
        <f t="shared" si="40"/>
        <v>6.95651801258576</v>
      </c>
      <c r="L292">
        <f t="shared" si="41"/>
        <v>-15.40880142492658</v>
      </c>
      <c r="M292">
        <f t="shared" si="42"/>
        <v>237.4311613528194</v>
      </c>
    </row>
    <row r="293" spans="1:13" x14ac:dyDescent="0.25">
      <c r="A293">
        <v>834.04999999998699</v>
      </c>
      <c r="B293">
        <v>316</v>
      </c>
      <c r="C293">
        <f t="shared" si="37"/>
        <v>270.43680966036561</v>
      </c>
      <c r="D293">
        <f t="shared" si="38"/>
        <v>404.55000000001291</v>
      </c>
      <c r="E293">
        <f t="shared" si="39"/>
        <v>45.563190339634389</v>
      </c>
      <c r="F293">
        <f t="shared" si="43"/>
        <v>7.4705894911107276</v>
      </c>
      <c r="G293">
        <f t="shared" si="43"/>
        <v>0</v>
      </c>
      <c r="H293">
        <f t="shared" si="43"/>
        <v>0</v>
      </c>
      <c r="I293">
        <f t="shared" si="43"/>
        <v>0</v>
      </c>
      <c r="J293">
        <f t="shared" si="43"/>
        <v>0</v>
      </c>
      <c r="K293">
        <f t="shared" si="40"/>
        <v>7.4705894911107276</v>
      </c>
      <c r="L293">
        <f t="shared" si="41"/>
        <v>38.092600848523659</v>
      </c>
      <c r="M293">
        <f t="shared" si="42"/>
        <v>1451.0462394049455</v>
      </c>
    </row>
    <row r="294" spans="1:13" x14ac:dyDescent="0.25">
      <c r="A294">
        <v>834.09999999998695</v>
      </c>
      <c r="B294">
        <v>265</v>
      </c>
      <c r="C294">
        <f t="shared" si="37"/>
        <v>270.4213359083904</v>
      </c>
      <c r="D294">
        <f t="shared" si="38"/>
        <v>404.50000000001296</v>
      </c>
      <c r="E294">
        <f t="shared" si="39"/>
        <v>-5.4213359083904038</v>
      </c>
      <c r="F294">
        <f t="shared" si="43"/>
        <v>8.0062940272003544</v>
      </c>
      <c r="G294">
        <f t="shared" si="43"/>
        <v>0</v>
      </c>
      <c r="H294">
        <f t="shared" si="43"/>
        <v>0</v>
      </c>
      <c r="I294">
        <f t="shared" si="43"/>
        <v>0</v>
      </c>
      <c r="J294">
        <f t="shared" si="43"/>
        <v>0</v>
      </c>
      <c r="K294">
        <f t="shared" si="40"/>
        <v>8.0062940272003544</v>
      </c>
      <c r="L294">
        <f t="shared" si="41"/>
        <v>-13.427629935590758</v>
      </c>
      <c r="M294">
        <f t="shared" si="42"/>
        <v>180.30124568717306</v>
      </c>
    </row>
    <row r="295" spans="1:13" x14ac:dyDescent="0.25">
      <c r="A295">
        <v>834.14999999998702</v>
      </c>
      <c r="B295">
        <v>278</v>
      </c>
      <c r="C295">
        <f t="shared" si="37"/>
        <v>270.4058621564152</v>
      </c>
      <c r="D295">
        <f t="shared" si="38"/>
        <v>404.45000000001289</v>
      </c>
      <c r="E295">
        <f t="shared" si="39"/>
        <v>7.5941378435848037</v>
      </c>
      <c r="F295">
        <f t="shared" si="43"/>
        <v>8.5629203072135809</v>
      </c>
      <c r="G295">
        <f t="shared" si="43"/>
        <v>0</v>
      </c>
      <c r="H295">
        <f t="shared" si="43"/>
        <v>0</v>
      </c>
      <c r="I295">
        <f t="shared" si="43"/>
        <v>0</v>
      </c>
      <c r="J295">
        <f t="shared" si="43"/>
        <v>0</v>
      </c>
      <c r="K295">
        <f t="shared" si="40"/>
        <v>8.5629203072135809</v>
      </c>
      <c r="L295">
        <f t="shared" si="41"/>
        <v>-0.96878246362877718</v>
      </c>
      <c r="M295">
        <f t="shared" si="42"/>
        <v>0.93853946183464299</v>
      </c>
    </row>
    <row r="296" spans="1:13" x14ac:dyDescent="0.25">
      <c r="A296">
        <v>834.19999999998697</v>
      </c>
      <c r="B296">
        <v>266</v>
      </c>
      <c r="C296">
        <f t="shared" si="37"/>
        <v>270.39038840443999</v>
      </c>
      <c r="D296">
        <f t="shared" si="38"/>
        <v>404.40000000001294</v>
      </c>
      <c r="E296">
        <f t="shared" si="39"/>
        <v>-4.3903884044399888</v>
      </c>
      <c r="F296">
        <f t="shared" si="43"/>
        <v>9.1395744136220465</v>
      </c>
      <c r="G296">
        <f t="shared" si="43"/>
        <v>0</v>
      </c>
      <c r="H296">
        <f t="shared" si="43"/>
        <v>0</v>
      </c>
      <c r="I296">
        <f t="shared" si="43"/>
        <v>0</v>
      </c>
      <c r="J296">
        <f t="shared" si="43"/>
        <v>0</v>
      </c>
      <c r="K296">
        <f t="shared" si="40"/>
        <v>9.1395744136220465</v>
      </c>
      <c r="L296">
        <f t="shared" si="41"/>
        <v>-13.529962818062035</v>
      </c>
      <c r="M296">
        <f t="shared" si="42"/>
        <v>183.05989385814118</v>
      </c>
    </row>
    <row r="297" spans="1:13" x14ac:dyDescent="0.25">
      <c r="A297">
        <v>834.24999999998704</v>
      </c>
      <c r="B297">
        <v>295</v>
      </c>
      <c r="C297">
        <f t="shared" si="37"/>
        <v>270.37491465246478</v>
      </c>
      <c r="D297">
        <f t="shared" si="38"/>
        <v>404.35000000001287</v>
      </c>
      <c r="E297">
        <f t="shared" si="39"/>
        <v>24.625085347535219</v>
      </c>
      <c r="F297">
        <f t="shared" si="43"/>
        <v>9.7351746749017884</v>
      </c>
      <c r="G297">
        <f t="shared" si="43"/>
        <v>0</v>
      </c>
      <c r="H297">
        <f t="shared" si="43"/>
        <v>0</v>
      </c>
      <c r="I297">
        <f t="shared" si="43"/>
        <v>0</v>
      </c>
      <c r="J297">
        <f t="shared" si="43"/>
        <v>0</v>
      </c>
      <c r="K297">
        <f t="shared" si="40"/>
        <v>9.7351746749017884</v>
      </c>
      <c r="L297">
        <f t="shared" si="41"/>
        <v>14.88991067263343</v>
      </c>
      <c r="M297">
        <f t="shared" si="42"/>
        <v>221.70943983900293</v>
      </c>
    </row>
    <row r="298" spans="1:13" x14ac:dyDescent="0.25">
      <c r="A298">
        <v>834.29999999998699</v>
      </c>
      <c r="B298">
        <v>295</v>
      </c>
      <c r="C298">
        <f t="shared" si="37"/>
        <v>270.35944090048963</v>
      </c>
      <c r="D298">
        <f t="shared" si="38"/>
        <v>404.30000000001291</v>
      </c>
      <c r="E298">
        <f t="shared" si="39"/>
        <v>24.640559099510369</v>
      </c>
      <c r="F298">
        <f t="shared" si="43"/>
        <v>10.348448140166479</v>
      </c>
      <c r="G298">
        <f t="shared" si="43"/>
        <v>0</v>
      </c>
      <c r="H298">
        <f t="shared" si="43"/>
        <v>0</v>
      </c>
      <c r="I298">
        <f t="shared" si="43"/>
        <v>0</v>
      </c>
      <c r="J298">
        <f t="shared" si="43"/>
        <v>0</v>
      </c>
      <c r="K298">
        <f t="shared" si="40"/>
        <v>10.348448140166479</v>
      </c>
      <c r="L298">
        <f t="shared" si="41"/>
        <v>14.292110959343891</v>
      </c>
      <c r="M298">
        <f t="shared" si="42"/>
        <v>204.26443567419776</v>
      </c>
    </row>
    <row r="299" spans="1:13" x14ac:dyDescent="0.25">
      <c r="A299">
        <v>834.34999999998695</v>
      </c>
      <c r="B299">
        <v>253</v>
      </c>
      <c r="C299">
        <f t="shared" si="37"/>
        <v>270.34396714851442</v>
      </c>
      <c r="D299">
        <f t="shared" si="38"/>
        <v>404.25000000001296</v>
      </c>
      <c r="E299">
        <f t="shared" si="39"/>
        <v>-17.343967148514423</v>
      </c>
      <c r="F299">
        <f t="shared" si="43"/>
        <v>10.977928832387269</v>
      </c>
      <c r="G299">
        <f t="shared" si="43"/>
        <v>0</v>
      </c>
      <c r="H299">
        <f t="shared" si="43"/>
        <v>0</v>
      </c>
      <c r="I299">
        <f t="shared" si="43"/>
        <v>0</v>
      </c>
      <c r="J299">
        <f t="shared" si="43"/>
        <v>0</v>
      </c>
      <c r="K299">
        <f t="shared" si="40"/>
        <v>10.977928832387269</v>
      </c>
      <c r="L299">
        <f t="shared" si="41"/>
        <v>-28.321895980901694</v>
      </c>
      <c r="M299">
        <f t="shared" si="42"/>
        <v>802.12979195301546</v>
      </c>
    </row>
    <row r="300" spans="1:13" x14ac:dyDescent="0.25">
      <c r="A300">
        <v>834.39999999998702</v>
      </c>
      <c r="B300">
        <v>305</v>
      </c>
      <c r="C300">
        <f t="shared" si="37"/>
        <v>270.32849339653922</v>
      </c>
      <c r="D300">
        <f t="shared" si="38"/>
        <v>404.20000000001289</v>
      </c>
      <c r="E300">
        <f t="shared" si="39"/>
        <v>34.671506603460784</v>
      </c>
      <c r="F300">
        <f t="shared" si="43"/>
        <v>11.621957917977237</v>
      </c>
      <c r="G300">
        <f t="shared" si="43"/>
        <v>0</v>
      </c>
      <c r="H300">
        <f t="shared" si="43"/>
        <v>0</v>
      </c>
      <c r="I300">
        <f t="shared" si="43"/>
        <v>0</v>
      </c>
      <c r="J300">
        <f t="shared" si="43"/>
        <v>0</v>
      </c>
      <c r="K300">
        <f t="shared" si="40"/>
        <v>11.621957917977237</v>
      </c>
      <c r="L300">
        <f t="shared" si="41"/>
        <v>23.049548685483547</v>
      </c>
      <c r="M300">
        <f t="shared" si="42"/>
        <v>531.28169460447634</v>
      </c>
    </row>
    <row r="301" spans="1:13" x14ac:dyDescent="0.25">
      <c r="A301">
        <v>834.44999999998697</v>
      </c>
      <c r="B301">
        <v>265</v>
      </c>
      <c r="C301">
        <f t="shared" si="37"/>
        <v>270.31301964456401</v>
      </c>
      <c r="D301">
        <f t="shared" si="38"/>
        <v>404.15000000001294</v>
      </c>
      <c r="E301">
        <f t="shared" si="39"/>
        <v>-5.3130196445640081</v>
      </c>
      <c r="F301">
        <f t="shared" si="43"/>
        <v>12.278685911213055</v>
      </c>
      <c r="G301">
        <f t="shared" si="43"/>
        <v>0</v>
      </c>
      <c r="H301">
        <f t="shared" si="43"/>
        <v>0</v>
      </c>
      <c r="I301">
        <f t="shared" si="43"/>
        <v>0</v>
      </c>
      <c r="J301">
        <f t="shared" si="43"/>
        <v>0</v>
      </c>
      <c r="K301">
        <f t="shared" si="40"/>
        <v>12.278685911213055</v>
      </c>
      <c r="L301">
        <f t="shared" si="41"/>
        <v>-17.591705555777061</v>
      </c>
      <c r="M301">
        <f t="shared" si="42"/>
        <v>309.46810436115749</v>
      </c>
    </row>
    <row r="302" spans="1:13" x14ac:dyDescent="0.25">
      <c r="A302">
        <v>834.49999999998704</v>
      </c>
      <c r="B302">
        <v>308</v>
      </c>
      <c r="C302">
        <f t="shared" si="37"/>
        <v>270.2975458925888</v>
      </c>
      <c r="D302">
        <f t="shared" si="38"/>
        <v>404.10000000001287</v>
      </c>
      <c r="E302">
        <f t="shared" si="39"/>
        <v>37.702454107411199</v>
      </c>
      <c r="F302">
        <f t="shared" si="43"/>
        <v>12.946077009412576</v>
      </c>
      <c r="G302">
        <f t="shared" si="43"/>
        <v>0</v>
      </c>
      <c r="H302">
        <f t="shared" si="43"/>
        <v>0</v>
      </c>
      <c r="I302">
        <f t="shared" si="43"/>
        <v>0</v>
      </c>
      <c r="J302">
        <f t="shared" si="43"/>
        <v>0</v>
      </c>
      <c r="K302">
        <f t="shared" si="40"/>
        <v>12.946077009412576</v>
      </c>
      <c r="L302">
        <f t="shared" si="41"/>
        <v>24.756377097998623</v>
      </c>
      <c r="M302">
        <f t="shared" si="42"/>
        <v>612.87820701831072</v>
      </c>
    </row>
    <row r="303" spans="1:13" x14ac:dyDescent="0.25">
      <c r="A303">
        <v>834.54999999998699</v>
      </c>
      <c r="B303">
        <v>318</v>
      </c>
      <c r="C303">
        <f t="shared" si="37"/>
        <v>270.28207214061359</v>
      </c>
      <c r="D303">
        <f t="shared" si="38"/>
        <v>404.05000000001291</v>
      </c>
      <c r="E303">
        <f t="shared" si="39"/>
        <v>47.717927859386407</v>
      </c>
      <c r="F303">
        <f t="shared" si="43"/>
        <v>13.621915629199027</v>
      </c>
      <c r="G303">
        <f t="shared" si="43"/>
        <v>0</v>
      </c>
      <c r="H303">
        <f t="shared" si="43"/>
        <v>0</v>
      </c>
      <c r="I303">
        <f t="shared" si="43"/>
        <v>0</v>
      </c>
      <c r="J303">
        <f t="shared" si="43"/>
        <v>0</v>
      </c>
      <c r="K303">
        <f t="shared" si="40"/>
        <v>13.621915629199027</v>
      </c>
      <c r="L303">
        <f t="shared" si="41"/>
        <v>34.096012230187384</v>
      </c>
      <c r="M303">
        <f t="shared" si="42"/>
        <v>1162.5380500010876</v>
      </c>
    </row>
    <row r="304" spans="1:13" x14ac:dyDescent="0.25">
      <c r="A304">
        <v>834.59999999998695</v>
      </c>
      <c r="B304">
        <v>276</v>
      </c>
      <c r="C304">
        <f t="shared" si="37"/>
        <v>270.26659838863839</v>
      </c>
      <c r="D304">
        <f t="shared" si="38"/>
        <v>404.00000000001296</v>
      </c>
      <c r="E304">
        <f t="shared" si="39"/>
        <v>5.7334016113616144</v>
      </c>
      <c r="F304">
        <f t="shared" si="43"/>
        <v>14.303815186054479</v>
      </c>
      <c r="G304">
        <f t="shared" si="43"/>
        <v>0</v>
      </c>
      <c r="H304">
        <f t="shared" si="43"/>
        <v>0</v>
      </c>
      <c r="I304">
        <f t="shared" si="43"/>
        <v>0</v>
      </c>
      <c r="J304">
        <f t="shared" si="43"/>
        <v>0</v>
      </c>
      <c r="K304">
        <f t="shared" si="40"/>
        <v>14.303815186054479</v>
      </c>
      <c r="L304">
        <f t="shared" si="41"/>
        <v>-8.5704135746928642</v>
      </c>
      <c r="M304">
        <f t="shared" si="42"/>
        <v>73.451988841279714</v>
      </c>
    </row>
    <row r="305" spans="1:13" x14ac:dyDescent="0.25">
      <c r="A305">
        <v>834.64999999998702</v>
      </c>
      <c r="B305">
        <v>285</v>
      </c>
      <c r="C305">
        <f t="shared" si="37"/>
        <v>270.25112463666318</v>
      </c>
      <c r="D305">
        <f t="shared" si="38"/>
        <v>403.95000000001289</v>
      </c>
      <c r="E305">
        <f t="shared" si="39"/>
        <v>14.748875363336822</v>
      </c>
      <c r="F305">
        <f t="shared" si="43"/>
        <v>14.989229128775639</v>
      </c>
      <c r="G305">
        <f t="shared" si="43"/>
        <v>0</v>
      </c>
      <c r="H305">
        <f t="shared" si="43"/>
        <v>0</v>
      </c>
      <c r="I305">
        <f t="shared" si="43"/>
        <v>0</v>
      </c>
      <c r="J305">
        <f t="shared" si="43"/>
        <v>0</v>
      </c>
      <c r="K305">
        <f t="shared" si="40"/>
        <v>14.989229128775639</v>
      </c>
      <c r="L305">
        <f t="shared" si="41"/>
        <v>-0.24035376543881704</v>
      </c>
      <c r="M305">
        <f t="shared" si="42"/>
        <v>5.7769932560617882E-2</v>
      </c>
    </row>
    <row r="306" spans="1:13" x14ac:dyDescent="0.25">
      <c r="A306">
        <v>834.69999999998697</v>
      </c>
      <c r="B306">
        <v>294</v>
      </c>
      <c r="C306">
        <f t="shared" si="37"/>
        <v>270.23565088468803</v>
      </c>
      <c r="D306">
        <f t="shared" si="38"/>
        <v>403.90000000001294</v>
      </c>
      <c r="E306">
        <f t="shared" si="39"/>
        <v>23.764349115311973</v>
      </c>
      <c r="F306">
        <f t="shared" si="43"/>
        <v>15.67546420813947</v>
      </c>
      <c r="G306">
        <f t="shared" si="43"/>
        <v>0</v>
      </c>
      <c r="H306">
        <f t="shared" si="43"/>
        <v>0</v>
      </c>
      <c r="I306">
        <f t="shared" si="43"/>
        <v>0</v>
      </c>
      <c r="J306">
        <f t="shared" si="43"/>
        <v>0</v>
      </c>
      <c r="K306">
        <f t="shared" si="40"/>
        <v>15.67546420813947</v>
      </c>
      <c r="L306">
        <f t="shared" si="41"/>
        <v>8.0888849071725026</v>
      </c>
      <c r="M306">
        <f t="shared" si="42"/>
        <v>65.430059041483105</v>
      </c>
    </row>
    <row r="307" spans="1:13" x14ac:dyDescent="0.25">
      <c r="A307">
        <v>834.74999999998704</v>
      </c>
      <c r="B307">
        <v>265</v>
      </c>
      <c r="C307">
        <f t="shared" si="37"/>
        <v>270.22017713271276</v>
      </c>
      <c r="D307">
        <f t="shared" si="38"/>
        <v>403.85000000001287</v>
      </c>
      <c r="E307">
        <f t="shared" si="39"/>
        <v>-5.2201771327127631</v>
      </c>
      <c r="F307">
        <f t="shared" si="43"/>
        <v>16.359695925388252</v>
      </c>
      <c r="G307">
        <f t="shared" si="43"/>
        <v>0</v>
      </c>
      <c r="H307">
        <f t="shared" si="43"/>
        <v>0</v>
      </c>
      <c r="I307">
        <f t="shared" si="43"/>
        <v>0</v>
      </c>
      <c r="J307">
        <f t="shared" si="43"/>
        <v>0</v>
      </c>
      <c r="K307">
        <f t="shared" si="40"/>
        <v>16.359695925388252</v>
      </c>
      <c r="L307">
        <f t="shared" si="41"/>
        <v>-21.579873058101015</v>
      </c>
      <c r="M307">
        <f t="shared" si="42"/>
        <v>465.69092120375404</v>
      </c>
    </row>
    <row r="308" spans="1:13" x14ac:dyDescent="0.25">
      <c r="A308">
        <v>834.79999999998699</v>
      </c>
      <c r="B308">
        <v>292</v>
      </c>
      <c r="C308">
        <f t="shared" si="37"/>
        <v>270.20470338073761</v>
      </c>
      <c r="D308">
        <f t="shared" si="38"/>
        <v>403.80000000001291</v>
      </c>
      <c r="E308">
        <f t="shared" si="39"/>
        <v>21.795296619262388</v>
      </c>
      <c r="F308">
        <f t="shared" si="43"/>
        <v>17.038986071612864</v>
      </c>
      <c r="G308">
        <f t="shared" si="43"/>
        <v>0</v>
      </c>
      <c r="H308">
        <f t="shared" si="43"/>
        <v>0</v>
      </c>
      <c r="I308">
        <f t="shared" si="43"/>
        <v>0</v>
      </c>
      <c r="J308">
        <f t="shared" si="43"/>
        <v>0</v>
      </c>
      <c r="K308">
        <f t="shared" si="40"/>
        <v>17.038986071612864</v>
      </c>
      <c r="L308">
        <f t="shared" si="41"/>
        <v>4.7563105476495231</v>
      </c>
      <c r="M308">
        <f t="shared" si="42"/>
        <v>22.622490025682108</v>
      </c>
    </row>
    <row r="309" spans="1:13" x14ac:dyDescent="0.25">
      <c r="A309">
        <v>834.84999999998604</v>
      </c>
      <c r="B309">
        <v>287</v>
      </c>
      <c r="C309">
        <f t="shared" si="37"/>
        <v>270.18922962876269</v>
      </c>
      <c r="D309">
        <f t="shared" si="38"/>
        <v>403.75000000001387</v>
      </c>
      <c r="E309">
        <f t="shared" si="39"/>
        <v>16.810770371237311</v>
      </c>
      <c r="F309">
        <f t="shared" si="43"/>
        <v>17.710302234542336</v>
      </c>
      <c r="G309">
        <f t="shared" si="43"/>
        <v>0</v>
      </c>
      <c r="H309">
        <f t="shared" si="43"/>
        <v>0</v>
      </c>
      <c r="I309">
        <f t="shared" si="43"/>
        <v>0</v>
      </c>
      <c r="J309">
        <f t="shared" si="43"/>
        <v>0</v>
      </c>
      <c r="K309">
        <f t="shared" si="40"/>
        <v>17.710302234542336</v>
      </c>
      <c r="L309">
        <f t="shared" si="41"/>
        <v>-0.89953186330502533</v>
      </c>
      <c r="M309">
        <f t="shared" si="42"/>
        <v>0.80915757310101077</v>
      </c>
    </row>
    <row r="310" spans="1:13" x14ac:dyDescent="0.25">
      <c r="A310">
        <v>834.89999999998599</v>
      </c>
      <c r="B310">
        <v>297</v>
      </c>
      <c r="C310">
        <f t="shared" si="37"/>
        <v>270.17375587678748</v>
      </c>
      <c r="D310">
        <f t="shared" si="38"/>
        <v>403.70000000001392</v>
      </c>
      <c r="E310">
        <f t="shared" si="39"/>
        <v>26.826244123212518</v>
      </c>
      <c r="F310">
        <f t="shared" si="43"/>
        <v>18.370539115073711</v>
      </c>
      <c r="G310">
        <f t="shared" si="43"/>
        <v>0</v>
      </c>
      <c r="H310">
        <f t="shared" si="43"/>
        <v>0</v>
      </c>
      <c r="I310">
        <f t="shared" si="43"/>
        <v>0</v>
      </c>
      <c r="J310">
        <f t="shared" si="43"/>
        <v>0</v>
      </c>
      <c r="K310">
        <f t="shared" si="40"/>
        <v>18.370539115073711</v>
      </c>
      <c r="L310">
        <f t="shared" si="41"/>
        <v>8.455705008138807</v>
      </c>
      <c r="M310">
        <f t="shared" si="42"/>
        <v>71.498947184663706</v>
      </c>
    </row>
    <row r="311" spans="1:13" x14ac:dyDescent="0.25">
      <c r="A311">
        <v>834.94999999998595</v>
      </c>
      <c r="B311">
        <v>283</v>
      </c>
      <c r="C311">
        <f t="shared" si="37"/>
        <v>270.15828212481233</v>
      </c>
      <c r="D311">
        <f t="shared" si="38"/>
        <v>403.65000000001396</v>
      </c>
      <c r="E311">
        <f t="shared" si="39"/>
        <v>12.841717875187669</v>
      </c>
      <c r="F311">
        <f t="shared" si="43"/>
        <v>19.016541462647641</v>
      </c>
      <c r="G311">
        <f t="shared" si="43"/>
        <v>0</v>
      </c>
      <c r="H311">
        <f t="shared" si="43"/>
        <v>0</v>
      </c>
      <c r="I311">
        <f t="shared" si="43"/>
        <v>0</v>
      </c>
      <c r="J311">
        <f t="shared" si="43"/>
        <v>0</v>
      </c>
      <c r="K311">
        <f t="shared" si="40"/>
        <v>19.016541462647641</v>
      </c>
      <c r="L311">
        <f t="shared" si="41"/>
        <v>-6.1748235874599722</v>
      </c>
      <c r="M311">
        <f t="shared" si="42"/>
        <v>38.12844633625204</v>
      </c>
    </row>
    <row r="312" spans="1:13" x14ac:dyDescent="0.25">
      <c r="A312">
        <v>834.99999999998602</v>
      </c>
      <c r="B312">
        <v>286</v>
      </c>
      <c r="C312">
        <f t="shared" si="37"/>
        <v>270.14280837283707</v>
      </c>
      <c r="D312">
        <f t="shared" si="38"/>
        <v>403.60000000001389</v>
      </c>
      <c r="E312">
        <f t="shared" si="39"/>
        <v>15.857191627162933</v>
      </c>
      <c r="F312">
        <f t="shared" si="43"/>
        <v>19.645128407729661</v>
      </c>
      <c r="G312">
        <f t="shared" si="43"/>
        <v>0</v>
      </c>
      <c r="H312">
        <f t="shared" si="43"/>
        <v>0</v>
      </c>
      <c r="I312">
        <f t="shared" si="43"/>
        <v>0</v>
      </c>
      <c r="J312">
        <f t="shared" si="43"/>
        <v>0</v>
      </c>
      <c r="K312">
        <f t="shared" si="40"/>
        <v>19.645128407729661</v>
      </c>
      <c r="L312">
        <f t="shared" si="41"/>
        <v>-3.7879367805667279</v>
      </c>
      <c r="M312">
        <f t="shared" si="42"/>
        <v>14.348465053570227</v>
      </c>
    </row>
    <row r="313" spans="1:13" x14ac:dyDescent="0.25">
      <c r="A313">
        <v>835.04999999998597</v>
      </c>
      <c r="B313">
        <v>318</v>
      </c>
      <c r="C313">
        <f t="shared" si="37"/>
        <v>270.12733462086192</v>
      </c>
      <c r="D313">
        <f t="shared" si="38"/>
        <v>403.55000000001394</v>
      </c>
      <c r="E313">
        <f t="shared" si="39"/>
        <v>47.872665379138084</v>
      </c>
      <c r="F313">
        <f t="shared" si="43"/>
        <v>20.253118940446011</v>
      </c>
      <c r="G313">
        <f t="shared" si="43"/>
        <v>0</v>
      </c>
      <c r="H313">
        <f t="shared" si="43"/>
        <v>0</v>
      </c>
      <c r="I313">
        <f t="shared" si="43"/>
        <v>0</v>
      </c>
      <c r="J313">
        <f t="shared" si="43"/>
        <v>0</v>
      </c>
      <c r="K313">
        <f t="shared" si="40"/>
        <v>20.253118940446011</v>
      </c>
      <c r="L313">
        <f t="shared" si="41"/>
        <v>27.619546438692073</v>
      </c>
      <c r="M313">
        <f t="shared" si="42"/>
        <v>762.8393454790679</v>
      </c>
    </row>
    <row r="314" spans="1:13" x14ac:dyDescent="0.25">
      <c r="A314">
        <v>835.09999999998604</v>
      </c>
      <c r="B314">
        <v>306</v>
      </c>
      <c r="C314">
        <f t="shared" si="37"/>
        <v>270.11186086888665</v>
      </c>
      <c r="D314">
        <f t="shared" si="38"/>
        <v>403.50000000001387</v>
      </c>
      <c r="E314">
        <f t="shared" si="39"/>
        <v>35.888139131113348</v>
      </c>
      <c r="F314">
        <f t="shared" si="43"/>
        <v>20.837358259011154</v>
      </c>
      <c r="G314">
        <f t="shared" si="43"/>
        <v>0</v>
      </c>
      <c r="H314">
        <f t="shared" si="43"/>
        <v>0</v>
      </c>
      <c r="I314">
        <f t="shared" si="43"/>
        <v>0</v>
      </c>
      <c r="J314">
        <f t="shared" si="43"/>
        <v>0</v>
      </c>
      <c r="K314">
        <f t="shared" si="40"/>
        <v>20.837358259011154</v>
      </c>
      <c r="L314">
        <f t="shared" si="41"/>
        <v>15.050780872102195</v>
      </c>
      <c r="M314">
        <f t="shared" si="42"/>
        <v>226.52600486003729</v>
      </c>
    </row>
    <row r="315" spans="1:13" x14ac:dyDescent="0.25">
      <c r="A315">
        <v>835.14999999998599</v>
      </c>
      <c r="B315">
        <v>283</v>
      </c>
      <c r="C315">
        <f t="shared" si="37"/>
        <v>270.0963871169115</v>
      </c>
      <c r="D315">
        <f t="shared" si="38"/>
        <v>403.45000000001392</v>
      </c>
      <c r="E315">
        <f t="shared" si="39"/>
        <v>12.903612883088499</v>
      </c>
      <c r="F315">
        <f t="shared" ref="F315:J365" si="44">F$5*EXP(-(($D315-F$6)^2)/(2*F$7^2))</f>
        <v>21.394744689417603</v>
      </c>
      <c r="G315">
        <f t="shared" si="44"/>
        <v>0</v>
      </c>
      <c r="H315">
        <f t="shared" si="44"/>
        <v>0</v>
      </c>
      <c r="I315">
        <f t="shared" si="44"/>
        <v>0</v>
      </c>
      <c r="J315">
        <f t="shared" si="44"/>
        <v>0</v>
      </c>
      <c r="K315">
        <f t="shared" si="40"/>
        <v>21.394744689417603</v>
      </c>
      <c r="L315">
        <f t="shared" si="41"/>
        <v>-8.4911318063291041</v>
      </c>
      <c r="M315">
        <f t="shared" si="42"/>
        <v>72.099319352453762</v>
      </c>
    </row>
    <row r="316" spans="1:13" x14ac:dyDescent="0.25">
      <c r="A316">
        <v>835.19999999998595</v>
      </c>
      <c r="B316">
        <v>285</v>
      </c>
      <c r="C316">
        <f t="shared" si="37"/>
        <v>270.08091336493629</v>
      </c>
      <c r="D316">
        <f t="shared" si="38"/>
        <v>403.40000000001396</v>
      </c>
      <c r="E316">
        <f t="shared" si="39"/>
        <v>14.919086635063707</v>
      </c>
      <c r="F316">
        <f t="shared" si="44"/>
        <v>21.922256860139019</v>
      </c>
      <c r="G316">
        <f t="shared" si="44"/>
        <v>0</v>
      </c>
      <c r="H316">
        <f t="shared" si="44"/>
        <v>0</v>
      </c>
      <c r="I316">
        <f t="shared" si="44"/>
        <v>0</v>
      </c>
      <c r="J316">
        <f t="shared" si="44"/>
        <v>0</v>
      </c>
      <c r="K316">
        <f t="shared" si="40"/>
        <v>21.922256860139019</v>
      </c>
      <c r="L316">
        <f t="shared" si="41"/>
        <v>-7.0031702250753121</v>
      </c>
      <c r="M316">
        <f t="shared" si="42"/>
        <v>49.044393201381396</v>
      </c>
    </row>
    <row r="317" spans="1:13" x14ac:dyDescent="0.25">
      <c r="A317">
        <v>835.24999999998602</v>
      </c>
      <c r="B317">
        <v>297</v>
      </c>
      <c r="C317">
        <f t="shared" si="37"/>
        <v>270.06543961296109</v>
      </c>
      <c r="D317">
        <f t="shared" si="38"/>
        <v>403.35000000001389</v>
      </c>
      <c r="E317">
        <f t="shared" si="39"/>
        <v>26.934560387038914</v>
      </c>
      <c r="F317">
        <f t="shared" si="44"/>
        <v>22.416980802389642</v>
      </c>
      <c r="G317">
        <f t="shared" si="44"/>
        <v>0</v>
      </c>
      <c r="H317">
        <f t="shared" si="44"/>
        <v>0</v>
      </c>
      <c r="I317">
        <f t="shared" si="44"/>
        <v>0</v>
      </c>
      <c r="J317">
        <f t="shared" si="44"/>
        <v>0</v>
      </c>
      <c r="K317">
        <f t="shared" si="40"/>
        <v>22.416980802389642</v>
      </c>
      <c r="L317">
        <f t="shared" si="41"/>
        <v>4.5175795846492726</v>
      </c>
      <c r="M317">
        <f t="shared" si="42"/>
        <v>20.408525303639895</v>
      </c>
    </row>
    <row r="318" spans="1:13" x14ac:dyDescent="0.25">
      <c r="A318">
        <v>835.29999999998597</v>
      </c>
      <c r="B318">
        <v>281</v>
      </c>
      <c r="C318">
        <f t="shared" si="37"/>
        <v>270.04996586098588</v>
      </c>
      <c r="D318">
        <f t="shared" si="38"/>
        <v>403.30000000001394</v>
      </c>
      <c r="E318">
        <f t="shared" si="39"/>
        <v>10.950034139014122</v>
      </c>
      <c r="F318">
        <f t="shared" si="44"/>
        <v>22.87613663846156</v>
      </c>
      <c r="G318">
        <f t="shared" si="44"/>
        <v>0</v>
      </c>
      <c r="H318">
        <f t="shared" si="44"/>
        <v>0</v>
      </c>
      <c r="I318">
        <f t="shared" si="44"/>
        <v>0</v>
      </c>
      <c r="J318">
        <f t="shared" si="44"/>
        <v>0</v>
      </c>
      <c r="K318">
        <f t="shared" si="40"/>
        <v>22.87613663846156</v>
      </c>
      <c r="L318">
        <f t="shared" si="41"/>
        <v>-11.926102499447438</v>
      </c>
      <c r="M318">
        <f t="shared" si="42"/>
        <v>142.23192082732643</v>
      </c>
    </row>
    <row r="319" spans="1:13" x14ac:dyDescent="0.25">
      <c r="A319">
        <v>835.34999999998604</v>
      </c>
      <c r="B319">
        <v>291</v>
      </c>
      <c r="C319">
        <f t="shared" si="37"/>
        <v>270.03449210901067</v>
      </c>
      <c r="D319">
        <f t="shared" si="38"/>
        <v>403.25000000001387</v>
      </c>
      <c r="E319">
        <f t="shared" si="39"/>
        <v>20.965507890989329</v>
      </c>
      <c r="F319">
        <f t="shared" si="44"/>
        <v>23.297104517936301</v>
      </c>
      <c r="G319">
        <f t="shared" si="44"/>
        <v>0</v>
      </c>
      <c r="H319">
        <f t="shared" si="44"/>
        <v>0</v>
      </c>
      <c r="I319">
        <f t="shared" si="44"/>
        <v>0</v>
      </c>
      <c r="J319">
        <f t="shared" si="44"/>
        <v>0</v>
      </c>
      <c r="K319">
        <f t="shared" si="40"/>
        <v>23.297104517936301</v>
      </c>
      <c r="L319">
        <f t="shared" si="41"/>
        <v>-2.3315966269469719</v>
      </c>
      <c r="M319">
        <f t="shared" si="42"/>
        <v>5.4363428307904966</v>
      </c>
    </row>
    <row r="320" spans="1:13" x14ac:dyDescent="0.25">
      <c r="A320">
        <v>835.39999999998599</v>
      </c>
      <c r="B320">
        <v>269</v>
      </c>
      <c r="C320">
        <f t="shared" si="37"/>
        <v>270.01901835703546</v>
      </c>
      <c r="D320">
        <f t="shared" si="38"/>
        <v>403.20000000001392</v>
      </c>
      <c r="E320">
        <f t="shared" si="39"/>
        <v>-1.0190183570354634</v>
      </c>
      <c r="F320">
        <f t="shared" si="44"/>
        <v>23.67744946435112</v>
      </c>
      <c r="G320">
        <f t="shared" si="44"/>
        <v>0</v>
      </c>
      <c r="H320">
        <f t="shared" si="44"/>
        <v>0</v>
      </c>
      <c r="I320">
        <f t="shared" si="44"/>
        <v>0</v>
      </c>
      <c r="J320">
        <f t="shared" si="44"/>
        <v>0</v>
      </c>
      <c r="K320">
        <f t="shared" si="40"/>
        <v>23.67744946435112</v>
      </c>
      <c r="L320">
        <f t="shared" si="41"/>
        <v>-24.696467821386584</v>
      </c>
      <c r="M320">
        <f t="shared" si="42"/>
        <v>609.91552285278294</v>
      </c>
    </row>
    <row r="321" spans="1:13" x14ac:dyDescent="0.25">
      <c r="A321">
        <v>835.44999999998595</v>
      </c>
      <c r="B321">
        <v>250</v>
      </c>
      <c r="C321">
        <f t="shared" si="37"/>
        <v>270.00354460506031</v>
      </c>
      <c r="D321">
        <f t="shared" si="38"/>
        <v>403.15000000001396</v>
      </c>
      <c r="E321">
        <f t="shared" si="39"/>
        <v>-20.003544605060313</v>
      </c>
      <c r="F321">
        <f t="shared" si="44"/>
        <v>24.014944803395881</v>
      </c>
      <c r="G321">
        <f t="shared" si="44"/>
        <v>0</v>
      </c>
      <c r="H321">
        <f t="shared" si="44"/>
        <v>0</v>
      </c>
      <c r="I321">
        <f t="shared" si="44"/>
        <v>0</v>
      </c>
      <c r="J321">
        <f t="shared" si="44"/>
        <v>0</v>
      </c>
      <c r="K321">
        <f t="shared" si="40"/>
        <v>24.014944803395881</v>
      </c>
      <c r="L321">
        <f t="shared" si="41"/>
        <v>-44.01848940845619</v>
      </c>
      <c r="M321">
        <f t="shared" si="42"/>
        <v>1937.6274098023698</v>
      </c>
    </row>
    <row r="322" spans="1:13" x14ac:dyDescent="0.25">
      <c r="A322">
        <v>835.49999999998602</v>
      </c>
      <c r="B322">
        <v>319</v>
      </c>
      <c r="C322">
        <f t="shared" si="37"/>
        <v>269.98807085308505</v>
      </c>
      <c r="D322">
        <f t="shared" si="38"/>
        <v>403.10000000001389</v>
      </c>
      <c r="E322">
        <f t="shared" si="39"/>
        <v>49.011929146914952</v>
      </c>
      <c r="F322">
        <f t="shared" si="44"/>
        <v>24.307593857679485</v>
      </c>
      <c r="G322">
        <f t="shared" si="44"/>
        <v>0</v>
      </c>
      <c r="H322">
        <f t="shared" si="44"/>
        <v>0</v>
      </c>
      <c r="I322">
        <f t="shared" si="44"/>
        <v>0</v>
      </c>
      <c r="J322">
        <f t="shared" si="44"/>
        <v>0</v>
      </c>
      <c r="K322">
        <f t="shared" si="40"/>
        <v>24.307593857679485</v>
      </c>
      <c r="L322">
        <f t="shared" si="41"/>
        <v>24.704335289235466</v>
      </c>
      <c r="M322">
        <f t="shared" si="42"/>
        <v>610.30418208296476</v>
      </c>
    </row>
    <row r="323" spans="1:13" x14ac:dyDescent="0.25">
      <c r="A323">
        <v>835.54999999998597</v>
      </c>
      <c r="B323">
        <v>300</v>
      </c>
      <c r="C323">
        <f t="shared" si="37"/>
        <v>269.9725971011099</v>
      </c>
      <c r="D323">
        <f t="shared" si="38"/>
        <v>403.05000000001394</v>
      </c>
      <c r="E323">
        <f t="shared" si="39"/>
        <v>30.027402898890102</v>
      </c>
      <c r="F323">
        <f t="shared" si="44"/>
        <v>24.553649612593698</v>
      </c>
      <c r="G323">
        <f t="shared" si="44"/>
        <v>0</v>
      </c>
      <c r="H323">
        <f t="shared" si="44"/>
        <v>0</v>
      </c>
      <c r="I323">
        <f t="shared" si="44"/>
        <v>0</v>
      </c>
      <c r="J323">
        <f t="shared" si="44"/>
        <v>0</v>
      </c>
      <c r="K323">
        <f t="shared" si="40"/>
        <v>24.553649612593698</v>
      </c>
      <c r="L323">
        <f t="shared" si="41"/>
        <v>5.4737532862964038</v>
      </c>
      <c r="M323">
        <f t="shared" si="42"/>
        <v>29.961975039240681</v>
      </c>
    </row>
    <row r="324" spans="1:13" x14ac:dyDescent="0.25">
      <c r="A324">
        <v>835.59999999998604</v>
      </c>
      <c r="B324">
        <v>271</v>
      </c>
      <c r="C324">
        <f t="shared" si="37"/>
        <v>269.95712334913469</v>
      </c>
      <c r="D324">
        <f t="shared" si="38"/>
        <v>403.00000000001387</v>
      </c>
      <c r="E324">
        <f t="shared" si="39"/>
        <v>1.0428766508653098</v>
      </c>
      <c r="F324">
        <f t="shared" si="44"/>
        <v>24.7516320824122</v>
      </c>
      <c r="G324">
        <f t="shared" si="44"/>
        <v>0</v>
      </c>
      <c r="H324">
        <f t="shared" si="44"/>
        <v>0</v>
      </c>
      <c r="I324">
        <f t="shared" si="44"/>
        <v>0</v>
      </c>
      <c r="J324">
        <f t="shared" si="44"/>
        <v>0</v>
      </c>
      <c r="K324">
        <f t="shared" si="40"/>
        <v>24.7516320824122</v>
      </c>
      <c r="L324">
        <f t="shared" si="41"/>
        <v>-23.708755431546891</v>
      </c>
      <c r="M324">
        <f t="shared" si="42"/>
        <v>562.10508411290414</v>
      </c>
    </row>
    <row r="325" spans="1:13" x14ac:dyDescent="0.25">
      <c r="A325">
        <v>835.64999999998599</v>
      </c>
      <c r="B325">
        <v>295</v>
      </c>
      <c r="C325">
        <f t="shared" si="37"/>
        <v>269.94164959715948</v>
      </c>
      <c r="D325">
        <f t="shared" si="38"/>
        <v>402.95000000001392</v>
      </c>
      <c r="E325">
        <f t="shared" si="39"/>
        <v>25.058350402840517</v>
      </c>
      <c r="F325">
        <f t="shared" si="44"/>
        <v>24.900343135152539</v>
      </c>
      <c r="G325">
        <f t="shared" si="44"/>
        <v>0</v>
      </c>
      <c r="H325">
        <f t="shared" si="44"/>
        <v>0</v>
      </c>
      <c r="I325">
        <f t="shared" si="44"/>
        <v>0</v>
      </c>
      <c r="J325">
        <f t="shared" si="44"/>
        <v>0</v>
      </c>
      <c r="K325">
        <f t="shared" si="40"/>
        <v>24.900343135152539</v>
      </c>
      <c r="L325">
        <f t="shared" si="41"/>
        <v>0.15800726768797801</v>
      </c>
      <c r="M325">
        <f t="shared" si="42"/>
        <v>2.4966296642220342E-2</v>
      </c>
    </row>
    <row r="326" spans="1:13" x14ac:dyDescent="0.25">
      <c r="A326">
        <v>835.69999999998595</v>
      </c>
      <c r="B326">
        <v>305</v>
      </c>
      <c r="C326">
        <f t="shared" si="37"/>
        <v>269.92617584518428</v>
      </c>
      <c r="D326">
        <f t="shared" si="38"/>
        <v>402.90000000001396</v>
      </c>
      <c r="E326">
        <f t="shared" si="39"/>
        <v>35.073824154815725</v>
      </c>
      <c r="F326">
        <f t="shared" si="44"/>
        <v>24.998878568481715</v>
      </c>
      <c r="G326">
        <f t="shared" si="44"/>
        <v>0</v>
      </c>
      <c r="H326">
        <f t="shared" si="44"/>
        <v>0</v>
      </c>
      <c r="I326">
        <f t="shared" si="44"/>
        <v>0</v>
      </c>
      <c r="J326">
        <f t="shared" si="44"/>
        <v>0</v>
      </c>
      <c r="K326">
        <f t="shared" si="40"/>
        <v>24.998878568481715</v>
      </c>
      <c r="L326">
        <f t="shared" si="41"/>
        <v>10.07494558633401</v>
      </c>
      <c r="M326">
        <f t="shared" si="42"/>
        <v>101.50452856759115</v>
      </c>
    </row>
    <row r="327" spans="1:13" x14ac:dyDescent="0.25">
      <c r="A327">
        <v>835.74999999998602</v>
      </c>
      <c r="B327">
        <v>284</v>
      </c>
      <c r="C327">
        <f t="shared" ref="C327:C390" si="45">$P$12*A327+$Q$12</f>
        <v>269.91070209320907</v>
      </c>
      <c r="D327">
        <f t="shared" ref="D327:D390" si="46">$E$2-A327-$N$5</f>
        <v>402.85000000001389</v>
      </c>
      <c r="E327">
        <f t="shared" ref="E327:E390" si="47">B327-C327</f>
        <v>14.089297906790932</v>
      </c>
      <c r="F327">
        <f t="shared" si="44"/>
        <v>25.046637266377285</v>
      </c>
      <c r="G327">
        <f t="shared" si="44"/>
        <v>0</v>
      </c>
      <c r="H327">
        <f t="shared" si="44"/>
        <v>0</v>
      </c>
      <c r="I327">
        <f t="shared" si="44"/>
        <v>0</v>
      </c>
      <c r="J327">
        <f t="shared" si="44"/>
        <v>0</v>
      </c>
      <c r="K327">
        <f t="shared" ref="K327:K390" si="48">F327+G327+H327+I327+J327</f>
        <v>25.046637266377285</v>
      </c>
      <c r="L327">
        <f t="shared" ref="L327:L390" si="49">E327-K327</f>
        <v>-10.957339359586353</v>
      </c>
      <c r="M327">
        <f t="shared" ref="M327:M390" si="50">(L327)^2</f>
        <v>120.06328584114027</v>
      </c>
    </row>
    <row r="328" spans="1:13" x14ac:dyDescent="0.25">
      <c r="A328">
        <v>835.79999999998597</v>
      </c>
      <c r="B328">
        <v>299</v>
      </c>
      <c r="C328">
        <f t="shared" si="45"/>
        <v>269.89522834123386</v>
      </c>
      <c r="D328">
        <f t="shared" si="46"/>
        <v>402.80000000001394</v>
      </c>
      <c r="E328">
        <f t="shared" si="47"/>
        <v>29.10477165876614</v>
      </c>
      <c r="F328">
        <f t="shared" si="44"/>
        <v>25.043327306822228</v>
      </c>
      <c r="G328">
        <f t="shared" si="44"/>
        <v>0</v>
      </c>
      <c r="H328">
        <f t="shared" si="44"/>
        <v>0</v>
      </c>
      <c r="I328">
        <f t="shared" si="44"/>
        <v>0</v>
      </c>
      <c r="J328">
        <f t="shared" si="44"/>
        <v>0</v>
      </c>
      <c r="K328">
        <f t="shared" si="48"/>
        <v>25.043327306822228</v>
      </c>
      <c r="L328">
        <f t="shared" si="49"/>
        <v>4.0614443519439121</v>
      </c>
      <c r="M328">
        <f t="shared" si="50"/>
        <v>16.495330223937103</v>
      </c>
    </row>
    <row r="329" spans="1:13" x14ac:dyDescent="0.25">
      <c r="A329">
        <v>835.84999999998604</v>
      </c>
      <c r="B329">
        <v>328</v>
      </c>
      <c r="C329">
        <f t="shared" si="45"/>
        <v>269.87975458925865</v>
      </c>
      <c r="D329">
        <f t="shared" si="46"/>
        <v>402.75000000001387</v>
      </c>
      <c r="E329">
        <f t="shared" si="47"/>
        <v>58.120245410741347</v>
      </c>
      <c r="F329">
        <f t="shared" si="44"/>
        <v>24.988968933709959</v>
      </c>
      <c r="G329">
        <f t="shared" si="44"/>
        <v>0</v>
      </c>
      <c r="H329">
        <f t="shared" si="44"/>
        <v>0</v>
      </c>
      <c r="I329">
        <f t="shared" si="44"/>
        <v>0</v>
      </c>
      <c r="J329">
        <f t="shared" si="44"/>
        <v>0</v>
      </c>
      <c r="K329">
        <f t="shared" si="48"/>
        <v>24.988968933709959</v>
      </c>
      <c r="L329">
        <f t="shared" si="49"/>
        <v>33.131276477031392</v>
      </c>
      <c r="M329">
        <f t="shared" si="50"/>
        <v>1097.6814809974937</v>
      </c>
    </row>
    <row r="330" spans="1:13" x14ac:dyDescent="0.25">
      <c r="A330">
        <v>835.89999999998599</v>
      </c>
      <c r="B330">
        <v>295</v>
      </c>
      <c r="C330">
        <f t="shared" si="45"/>
        <v>269.86428083728345</v>
      </c>
      <c r="D330">
        <f t="shared" si="46"/>
        <v>402.70000000001392</v>
      </c>
      <c r="E330">
        <f t="shared" si="47"/>
        <v>25.135719162716555</v>
      </c>
      <c r="F330">
        <f t="shared" si="44"/>
        <v>24.883894350630019</v>
      </c>
      <c r="G330">
        <f t="shared" si="44"/>
        <v>0</v>
      </c>
      <c r="H330">
        <f t="shared" si="44"/>
        <v>0</v>
      </c>
      <c r="I330">
        <f t="shared" si="44"/>
        <v>0</v>
      </c>
      <c r="J330">
        <f t="shared" si="44"/>
        <v>0</v>
      </c>
      <c r="K330">
        <f t="shared" si="48"/>
        <v>24.883894350630019</v>
      </c>
      <c r="L330">
        <f t="shared" si="49"/>
        <v>0.25182481208653584</v>
      </c>
      <c r="M330">
        <f t="shared" si="50"/>
        <v>6.3415735982419091E-2</v>
      </c>
    </row>
    <row r="331" spans="1:13" x14ac:dyDescent="0.25">
      <c r="A331">
        <v>835.94999999998504</v>
      </c>
      <c r="B331">
        <v>311</v>
      </c>
      <c r="C331">
        <f t="shared" si="45"/>
        <v>269.84880708530858</v>
      </c>
      <c r="D331">
        <f t="shared" si="46"/>
        <v>402.65000000001487</v>
      </c>
      <c r="E331">
        <f t="shared" si="47"/>
        <v>41.151192914691421</v>
      </c>
      <c r="F331">
        <f t="shared" si="44"/>
        <v>24.728744339476343</v>
      </c>
      <c r="G331">
        <f t="shared" si="44"/>
        <v>0</v>
      </c>
      <c r="H331">
        <f t="shared" si="44"/>
        <v>0</v>
      </c>
      <c r="I331">
        <f t="shared" si="44"/>
        <v>0</v>
      </c>
      <c r="J331">
        <f t="shared" si="44"/>
        <v>0</v>
      </c>
      <c r="K331">
        <f t="shared" si="48"/>
        <v>24.728744339476343</v>
      </c>
      <c r="L331">
        <f t="shared" si="49"/>
        <v>16.422448575215078</v>
      </c>
      <c r="M331">
        <f t="shared" si="50"/>
        <v>269.69681720558378</v>
      </c>
    </row>
    <row r="332" spans="1:13" x14ac:dyDescent="0.25">
      <c r="A332">
        <v>835.99999999998499</v>
      </c>
      <c r="B332">
        <v>276</v>
      </c>
      <c r="C332">
        <f t="shared" si="45"/>
        <v>269.83333333333337</v>
      </c>
      <c r="D332">
        <f t="shared" si="46"/>
        <v>402.60000000001492</v>
      </c>
      <c r="E332">
        <f t="shared" si="47"/>
        <v>6.1666666666666288</v>
      </c>
      <c r="F332">
        <f t="shared" si="44"/>
        <v>24.524461752013604</v>
      </c>
      <c r="G332">
        <f t="shared" si="44"/>
        <v>0</v>
      </c>
      <c r="H332">
        <f t="shared" si="44"/>
        <v>0</v>
      </c>
      <c r="I332">
        <f t="shared" si="44"/>
        <v>0</v>
      </c>
      <c r="J332">
        <f t="shared" si="44"/>
        <v>0</v>
      </c>
      <c r="K332">
        <f t="shared" si="48"/>
        <v>24.524461752013604</v>
      </c>
      <c r="L332">
        <f t="shared" si="49"/>
        <v>-18.357795085346975</v>
      </c>
      <c r="M332">
        <f t="shared" si="50"/>
        <v>337.00864039558957</v>
      </c>
    </row>
    <row r="333" spans="1:13" x14ac:dyDescent="0.25">
      <c r="A333">
        <v>836.04999999998495</v>
      </c>
      <c r="B333">
        <v>279</v>
      </c>
      <c r="C333">
        <f t="shared" si="45"/>
        <v>269.81785958135816</v>
      </c>
      <c r="D333">
        <f t="shared" si="46"/>
        <v>402.55000000001496</v>
      </c>
      <c r="E333">
        <f t="shared" si="47"/>
        <v>9.1821404186418363</v>
      </c>
      <c r="F333">
        <f t="shared" si="44"/>
        <v>24.272281966930322</v>
      </c>
      <c r="G333">
        <f t="shared" si="44"/>
        <v>0</v>
      </c>
      <c r="H333">
        <f t="shared" si="44"/>
        <v>0</v>
      </c>
      <c r="I333">
        <f t="shared" si="44"/>
        <v>0</v>
      </c>
      <c r="J333">
        <f t="shared" si="44"/>
        <v>0</v>
      </c>
      <c r="K333">
        <f t="shared" si="48"/>
        <v>24.272281966930322</v>
      </c>
      <c r="L333">
        <f t="shared" si="49"/>
        <v>-15.090141548288486</v>
      </c>
      <c r="M333">
        <f t="shared" si="50"/>
        <v>227.71237194738242</v>
      </c>
    </row>
    <row r="334" spans="1:13" x14ac:dyDescent="0.25">
      <c r="A334">
        <v>836.09999999998502</v>
      </c>
      <c r="B334">
        <v>261</v>
      </c>
      <c r="C334">
        <f t="shared" si="45"/>
        <v>269.80238582938296</v>
      </c>
      <c r="D334">
        <f t="shared" si="46"/>
        <v>402.50000000001489</v>
      </c>
      <c r="E334">
        <f t="shared" si="47"/>
        <v>-8.8023858293829562</v>
      </c>
      <c r="F334">
        <f t="shared" si="44"/>
        <v>23.973720447451729</v>
      </c>
      <c r="G334">
        <f t="shared" si="44"/>
        <v>0</v>
      </c>
      <c r="H334">
        <f t="shared" si="44"/>
        <v>0</v>
      </c>
      <c r="I334">
        <f t="shared" si="44"/>
        <v>0</v>
      </c>
      <c r="J334">
        <f t="shared" si="44"/>
        <v>0</v>
      </c>
      <c r="K334">
        <f t="shared" si="48"/>
        <v>23.973720447451729</v>
      </c>
      <c r="L334">
        <f t="shared" si="49"/>
        <v>-32.776106276834682</v>
      </c>
      <c r="M334">
        <f t="shared" si="50"/>
        <v>1074.2731426703617</v>
      </c>
    </row>
    <row r="335" spans="1:13" x14ac:dyDescent="0.25">
      <c r="A335">
        <v>836.14999999998497</v>
      </c>
      <c r="B335">
        <v>300</v>
      </c>
      <c r="C335">
        <f t="shared" si="45"/>
        <v>269.78691207740781</v>
      </c>
      <c r="D335">
        <f t="shared" si="46"/>
        <v>402.45000000001494</v>
      </c>
      <c r="E335">
        <f t="shared" si="47"/>
        <v>30.213087922592194</v>
      </c>
      <c r="F335">
        <f t="shared" si="44"/>
        <v>23.630557574872114</v>
      </c>
      <c r="G335">
        <f t="shared" si="44"/>
        <v>0</v>
      </c>
      <c r="H335">
        <f t="shared" si="44"/>
        <v>0</v>
      </c>
      <c r="I335">
        <f t="shared" si="44"/>
        <v>0</v>
      </c>
      <c r="J335">
        <f t="shared" si="44"/>
        <v>0</v>
      </c>
      <c r="K335">
        <f t="shared" si="48"/>
        <v>23.630557574872114</v>
      </c>
      <c r="L335">
        <f t="shared" si="49"/>
        <v>6.5825303477200805</v>
      </c>
      <c r="M335">
        <f t="shared" si="50"/>
        <v>43.329705778655843</v>
      </c>
    </row>
    <row r="336" spans="1:13" x14ac:dyDescent="0.25">
      <c r="A336">
        <v>836.19999999998504</v>
      </c>
      <c r="B336">
        <v>295</v>
      </c>
      <c r="C336">
        <f t="shared" si="45"/>
        <v>269.77143832543254</v>
      </c>
      <c r="D336">
        <f t="shared" si="46"/>
        <v>402.40000000001487</v>
      </c>
      <c r="E336">
        <f t="shared" si="47"/>
        <v>25.228561674567459</v>
      </c>
      <c r="F336">
        <f t="shared" si="44"/>
        <v>23.244820970307622</v>
      </c>
      <c r="G336">
        <f t="shared" si="44"/>
        <v>0</v>
      </c>
      <c r="H336">
        <f t="shared" si="44"/>
        <v>0</v>
      </c>
      <c r="I336">
        <f t="shared" si="44"/>
        <v>0</v>
      </c>
      <c r="J336">
        <f t="shared" si="44"/>
        <v>0</v>
      </c>
      <c r="K336">
        <f t="shared" si="48"/>
        <v>23.244820970307622</v>
      </c>
      <c r="L336">
        <f t="shared" si="49"/>
        <v>1.9837407042598372</v>
      </c>
      <c r="M336">
        <f t="shared" si="50"/>
        <v>3.9352271817373148</v>
      </c>
    </row>
    <row r="337" spans="1:13" x14ac:dyDescent="0.25">
      <c r="A337">
        <v>836.24999999998499</v>
      </c>
      <c r="B337">
        <v>290</v>
      </c>
      <c r="C337">
        <f t="shared" si="45"/>
        <v>269.75596457345739</v>
      </c>
      <c r="D337">
        <f t="shared" si="46"/>
        <v>402.35000000001492</v>
      </c>
      <c r="E337">
        <f t="shared" si="47"/>
        <v>20.244035426542609</v>
      </c>
      <c r="F337">
        <f t="shared" si="44"/>
        <v>22.818765550211751</v>
      </c>
      <c r="G337">
        <f t="shared" si="44"/>
        <v>0</v>
      </c>
      <c r="H337">
        <f t="shared" si="44"/>
        <v>0</v>
      </c>
      <c r="I337">
        <f t="shared" si="44"/>
        <v>0</v>
      </c>
      <c r="J337">
        <f t="shared" si="44"/>
        <v>0</v>
      </c>
      <c r="K337">
        <f t="shared" si="48"/>
        <v>22.818765550211751</v>
      </c>
      <c r="L337">
        <f t="shared" si="49"/>
        <v>-2.5747301236691413</v>
      </c>
      <c r="M337">
        <f t="shared" si="50"/>
        <v>6.6292352097293117</v>
      </c>
    </row>
    <row r="338" spans="1:13" x14ac:dyDescent="0.25">
      <c r="A338">
        <v>836.29999999998495</v>
      </c>
      <c r="B338">
        <v>275</v>
      </c>
      <c r="C338">
        <f t="shared" si="45"/>
        <v>269.74049082148218</v>
      </c>
      <c r="D338">
        <f t="shared" si="46"/>
        <v>402.30000000001496</v>
      </c>
      <c r="E338">
        <f t="shared" si="47"/>
        <v>5.259509178517817</v>
      </c>
      <c r="F338">
        <f t="shared" si="44"/>
        <v>22.35485158996412</v>
      </c>
      <c r="G338">
        <f t="shared" si="44"/>
        <v>0</v>
      </c>
      <c r="H338">
        <f t="shared" si="44"/>
        <v>0</v>
      </c>
      <c r="I338">
        <f t="shared" si="44"/>
        <v>0</v>
      </c>
      <c r="J338">
        <f t="shared" si="44"/>
        <v>0</v>
      </c>
      <c r="K338">
        <f t="shared" si="48"/>
        <v>22.35485158996412</v>
      </c>
      <c r="L338">
        <f t="shared" si="49"/>
        <v>-17.095342411446303</v>
      </c>
      <c r="M338">
        <f t="shared" si="50"/>
        <v>292.25073216459469</v>
      </c>
    </row>
    <row r="339" spans="1:13" x14ac:dyDescent="0.25">
      <c r="A339">
        <v>836.34999999998502</v>
      </c>
      <c r="B339">
        <v>293</v>
      </c>
      <c r="C339">
        <f t="shared" si="45"/>
        <v>269.72501706950698</v>
      </c>
      <c r="D339">
        <f t="shared" si="46"/>
        <v>402.25000000001489</v>
      </c>
      <c r="E339">
        <f t="shared" si="47"/>
        <v>23.274982930493024</v>
      </c>
      <c r="F339">
        <f t="shared" si="44"/>
        <v>21.855721093854349</v>
      </c>
      <c r="G339">
        <f t="shared" si="44"/>
        <v>0</v>
      </c>
      <c r="H339">
        <f t="shared" si="44"/>
        <v>0</v>
      </c>
      <c r="I339">
        <f t="shared" si="44"/>
        <v>0</v>
      </c>
      <c r="J339">
        <f t="shared" si="44"/>
        <v>0</v>
      </c>
      <c r="K339">
        <f t="shared" si="48"/>
        <v>21.855721093854349</v>
      </c>
      <c r="L339">
        <f t="shared" si="49"/>
        <v>1.4192618366386753</v>
      </c>
      <c r="M339">
        <f t="shared" si="50"/>
        <v>2.0143041609389858</v>
      </c>
    </row>
    <row r="340" spans="1:13" x14ac:dyDescent="0.25">
      <c r="A340">
        <v>836.39999999998497</v>
      </c>
      <c r="B340">
        <v>313</v>
      </c>
      <c r="C340">
        <f t="shared" si="45"/>
        <v>269.70954331753177</v>
      </c>
      <c r="D340">
        <f t="shared" si="46"/>
        <v>402.20000000001494</v>
      </c>
      <c r="E340">
        <f t="shared" si="47"/>
        <v>43.290456682468232</v>
      </c>
      <c r="F340">
        <f t="shared" si="44"/>
        <v>21.32417278851629</v>
      </c>
      <c r="G340">
        <f t="shared" si="44"/>
        <v>0</v>
      </c>
      <c r="H340">
        <f t="shared" si="44"/>
        <v>0</v>
      </c>
      <c r="I340">
        <f t="shared" si="44"/>
        <v>0</v>
      </c>
      <c r="J340">
        <f t="shared" si="44"/>
        <v>0</v>
      </c>
      <c r="K340">
        <f t="shared" si="48"/>
        <v>21.32417278851629</v>
      </c>
      <c r="L340">
        <f t="shared" si="49"/>
        <v>21.966283893951942</v>
      </c>
      <c r="M340">
        <f t="shared" si="50"/>
        <v>482.51762810969251</v>
      </c>
    </row>
    <row r="341" spans="1:13" x14ac:dyDescent="0.25">
      <c r="A341">
        <v>836.44999999998504</v>
      </c>
      <c r="B341">
        <v>312</v>
      </c>
      <c r="C341">
        <f t="shared" si="45"/>
        <v>269.69406956555656</v>
      </c>
      <c r="D341">
        <f t="shared" si="46"/>
        <v>402.15000000001487</v>
      </c>
      <c r="E341">
        <f t="shared" si="47"/>
        <v>42.305930434443439</v>
      </c>
      <c r="F341">
        <f t="shared" si="44"/>
        <v>20.763136070163963</v>
      </c>
      <c r="G341">
        <f t="shared" si="44"/>
        <v>0</v>
      </c>
      <c r="H341">
        <f t="shared" si="44"/>
        <v>0</v>
      </c>
      <c r="I341">
        <f t="shared" si="44"/>
        <v>0</v>
      </c>
      <c r="J341">
        <f t="shared" si="44"/>
        <v>0</v>
      </c>
      <c r="K341">
        <f t="shared" si="48"/>
        <v>20.763136070163963</v>
      </c>
      <c r="L341">
        <f t="shared" si="49"/>
        <v>21.542794364279477</v>
      </c>
      <c r="M341">
        <f t="shared" si="50"/>
        <v>464.0919890216316</v>
      </c>
    </row>
    <row r="342" spans="1:13" x14ac:dyDescent="0.25">
      <c r="A342">
        <v>836.49999999998499</v>
      </c>
      <c r="B342">
        <v>294</v>
      </c>
      <c r="C342">
        <f t="shared" si="45"/>
        <v>269.67859581358135</v>
      </c>
      <c r="D342">
        <f t="shared" si="46"/>
        <v>402.10000000001492</v>
      </c>
      <c r="E342">
        <f t="shared" si="47"/>
        <v>24.321404186418647</v>
      </c>
      <c r="F342">
        <f t="shared" si="44"/>
        <v>20.175644243733185</v>
      </c>
      <c r="G342">
        <f t="shared" si="44"/>
        <v>0</v>
      </c>
      <c r="H342">
        <f t="shared" si="44"/>
        <v>0</v>
      </c>
      <c r="I342">
        <f t="shared" si="44"/>
        <v>0</v>
      </c>
      <c r="J342">
        <f t="shared" si="44"/>
        <v>0</v>
      </c>
      <c r="K342">
        <f t="shared" si="48"/>
        <v>20.175644243733185</v>
      </c>
      <c r="L342">
        <f t="shared" si="49"/>
        <v>4.1457599426854621</v>
      </c>
      <c r="M342">
        <f t="shared" si="50"/>
        <v>17.187325502375366</v>
      </c>
    </row>
    <row r="343" spans="1:13" x14ac:dyDescent="0.25">
      <c r="A343">
        <v>836.54999999998495</v>
      </c>
      <c r="B343">
        <v>292</v>
      </c>
      <c r="C343">
        <f t="shared" si="45"/>
        <v>269.6631220616062</v>
      </c>
      <c r="D343">
        <f t="shared" si="46"/>
        <v>402.05000000001496</v>
      </c>
      <c r="E343">
        <f t="shared" si="47"/>
        <v>22.336877938393798</v>
      </c>
      <c r="F343">
        <f t="shared" si="44"/>
        <v>19.56480739406279</v>
      </c>
      <c r="G343">
        <f t="shared" si="44"/>
        <v>0</v>
      </c>
      <c r="H343">
        <f t="shared" si="44"/>
        <v>0</v>
      </c>
      <c r="I343">
        <f t="shared" si="44"/>
        <v>0</v>
      </c>
      <c r="J343">
        <f t="shared" si="44"/>
        <v>0</v>
      </c>
      <c r="K343">
        <f t="shared" si="48"/>
        <v>19.56480739406279</v>
      </c>
      <c r="L343">
        <f t="shared" si="49"/>
        <v>2.7720705443310081</v>
      </c>
      <c r="M343">
        <f t="shared" si="50"/>
        <v>7.6843751027476115</v>
      </c>
    </row>
    <row r="344" spans="1:13" x14ac:dyDescent="0.25">
      <c r="A344">
        <v>836.59999999998502</v>
      </c>
      <c r="B344">
        <v>305</v>
      </c>
      <c r="C344">
        <f t="shared" si="45"/>
        <v>269.64764830963094</v>
      </c>
      <c r="D344">
        <f t="shared" si="46"/>
        <v>402.00000000001489</v>
      </c>
      <c r="E344">
        <f t="shared" si="47"/>
        <v>35.352351690369062</v>
      </c>
      <c r="F344">
        <f t="shared" si="44"/>
        <v>18.933785225890901</v>
      </c>
      <c r="G344">
        <f t="shared" si="44"/>
        <v>0</v>
      </c>
      <c r="H344">
        <f t="shared" si="44"/>
        <v>0</v>
      </c>
      <c r="I344">
        <f t="shared" si="44"/>
        <v>0</v>
      </c>
      <c r="J344">
        <f t="shared" si="44"/>
        <v>0</v>
      </c>
      <c r="K344">
        <f t="shared" si="48"/>
        <v>18.933785225890901</v>
      </c>
      <c r="L344">
        <f t="shared" si="49"/>
        <v>16.418566464478161</v>
      </c>
      <c r="M344">
        <f t="shared" si="50"/>
        <v>269.56932474848691</v>
      </c>
    </row>
    <row r="345" spans="1:13" x14ac:dyDescent="0.25">
      <c r="A345">
        <v>836.64999999998497</v>
      </c>
      <c r="B345">
        <v>278</v>
      </c>
      <c r="C345">
        <f t="shared" si="45"/>
        <v>269.63217455765579</v>
      </c>
      <c r="D345">
        <f t="shared" si="46"/>
        <v>401.95000000001494</v>
      </c>
      <c r="E345">
        <f t="shared" si="47"/>
        <v>8.3678254423442127</v>
      </c>
      <c r="F345">
        <f t="shared" si="44"/>
        <v>18.285760200654657</v>
      </c>
      <c r="G345">
        <f t="shared" si="44"/>
        <v>0</v>
      </c>
      <c r="H345">
        <f t="shared" si="44"/>
        <v>0</v>
      </c>
      <c r="I345">
        <f t="shared" si="44"/>
        <v>0</v>
      </c>
      <c r="J345">
        <f t="shared" si="44"/>
        <v>0</v>
      </c>
      <c r="K345">
        <f t="shared" si="48"/>
        <v>18.285760200654657</v>
      </c>
      <c r="L345">
        <f t="shared" si="49"/>
        <v>-9.9179347583104445</v>
      </c>
      <c r="M345">
        <f t="shared" si="50"/>
        <v>98.36542987010246</v>
      </c>
    </row>
    <row r="346" spans="1:13" x14ac:dyDescent="0.25">
      <c r="A346">
        <v>836.69999999998504</v>
      </c>
      <c r="B346">
        <v>273</v>
      </c>
      <c r="C346">
        <f t="shared" si="45"/>
        <v>269.61670080568052</v>
      </c>
      <c r="D346">
        <f t="shared" si="46"/>
        <v>401.90000000001487</v>
      </c>
      <c r="E346">
        <f t="shared" si="47"/>
        <v>3.383299194319477</v>
      </c>
      <c r="F346">
        <f t="shared" si="44"/>
        <v>17.623911284316144</v>
      </c>
      <c r="G346">
        <f t="shared" si="44"/>
        <v>0</v>
      </c>
      <c r="H346">
        <f t="shared" si="44"/>
        <v>0</v>
      </c>
      <c r="I346">
        <f t="shared" si="44"/>
        <v>0</v>
      </c>
      <c r="J346">
        <f t="shared" si="44"/>
        <v>0</v>
      </c>
      <c r="K346">
        <f t="shared" si="48"/>
        <v>17.623911284316144</v>
      </c>
      <c r="L346">
        <f t="shared" si="49"/>
        <v>-14.240612089996667</v>
      </c>
      <c r="M346">
        <f t="shared" si="50"/>
        <v>202.79503269775924</v>
      </c>
    </row>
    <row r="347" spans="1:13" x14ac:dyDescent="0.25">
      <c r="A347">
        <v>836.74999999998499</v>
      </c>
      <c r="B347">
        <v>316</v>
      </c>
      <c r="C347">
        <f t="shared" si="45"/>
        <v>269.60122705370537</v>
      </c>
      <c r="D347">
        <f t="shared" si="46"/>
        <v>401.85000000001492</v>
      </c>
      <c r="E347">
        <f t="shared" si="47"/>
        <v>46.398772946294628</v>
      </c>
      <c r="F347">
        <f t="shared" si="44"/>
        <v>16.951388602106082</v>
      </c>
      <c r="G347">
        <f t="shared" si="44"/>
        <v>0</v>
      </c>
      <c r="H347">
        <f t="shared" si="44"/>
        <v>0</v>
      </c>
      <c r="I347">
        <f t="shared" si="44"/>
        <v>0</v>
      </c>
      <c r="J347">
        <f t="shared" si="44"/>
        <v>0</v>
      </c>
      <c r="K347">
        <f t="shared" si="48"/>
        <v>16.951388602106082</v>
      </c>
      <c r="L347">
        <f t="shared" si="49"/>
        <v>29.447384344188546</v>
      </c>
      <c r="M347">
        <f t="shared" si="50"/>
        <v>867.14844471436061</v>
      </c>
    </row>
    <row r="348" spans="1:13" x14ac:dyDescent="0.25">
      <c r="A348">
        <v>836.79999999998495</v>
      </c>
      <c r="B348">
        <v>304</v>
      </c>
      <c r="C348">
        <f t="shared" si="45"/>
        <v>269.58575330173016</v>
      </c>
      <c r="D348">
        <f t="shared" si="46"/>
        <v>401.80000000001496</v>
      </c>
      <c r="E348">
        <f t="shared" si="47"/>
        <v>34.414246698269835</v>
      </c>
      <c r="F348">
        <f t="shared" si="44"/>
        <v>16.27128927346708</v>
      </c>
      <c r="G348">
        <f t="shared" si="44"/>
        <v>0</v>
      </c>
      <c r="H348">
        <f t="shared" si="44"/>
        <v>0</v>
      </c>
      <c r="I348">
        <f t="shared" si="44"/>
        <v>0</v>
      </c>
      <c r="J348">
        <f t="shared" si="44"/>
        <v>0</v>
      </c>
      <c r="K348">
        <f t="shared" si="48"/>
        <v>16.27128927346708</v>
      </c>
      <c r="L348">
        <f t="shared" si="49"/>
        <v>18.142957424802756</v>
      </c>
      <c r="M348">
        <f t="shared" si="50"/>
        <v>329.16690411820542</v>
      </c>
    </row>
    <row r="349" spans="1:13" x14ac:dyDescent="0.25">
      <c r="A349">
        <v>836.84999999998502</v>
      </c>
      <c r="B349">
        <v>277</v>
      </c>
      <c r="C349">
        <f t="shared" si="45"/>
        <v>269.57027954975496</v>
      </c>
      <c r="D349">
        <f t="shared" si="46"/>
        <v>401.75000000001489</v>
      </c>
      <c r="E349">
        <f t="shared" si="47"/>
        <v>7.4297204502450427</v>
      </c>
      <c r="F349">
        <f t="shared" si="44"/>
        <v>15.586634674426813</v>
      </c>
      <c r="G349">
        <f t="shared" si="44"/>
        <v>0</v>
      </c>
      <c r="H349">
        <f t="shared" si="44"/>
        <v>0</v>
      </c>
      <c r="I349">
        <f t="shared" si="44"/>
        <v>0</v>
      </c>
      <c r="J349">
        <f t="shared" si="44"/>
        <v>0</v>
      </c>
      <c r="K349">
        <f t="shared" si="48"/>
        <v>15.586634674426813</v>
      </c>
      <c r="L349">
        <f t="shared" si="49"/>
        <v>-8.1569142241817705</v>
      </c>
      <c r="M349">
        <f t="shared" si="50"/>
        <v>66.535249660658891</v>
      </c>
    </row>
    <row r="350" spans="1:13" x14ac:dyDescent="0.25">
      <c r="A350">
        <v>836.89999999998497</v>
      </c>
      <c r="B350">
        <v>308</v>
      </c>
      <c r="C350">
        <f t="shared" si="45"/>
        <v>269.55480579777975</v>
      </c>
      <c r="D350">
        <f t="shared" si="46"/>
        <v>401.70000000001494</v>
      </c>
      <c r="E350">
        <f t="shared" si="47"/>
        <v>38.44519420222025</v>
      </c>
      <c r="F350">
        <f t="shared" si="44"/>
        <v>14.900349345441567</v>
      </c>
      <c r="G350">
        <f t="shared" si="44"/>
        <v>0</v>
      </c>
      <c r="H350">
        <f t="shared" si="44"/>
        <v>0</v>
      </c>
      <c r="I350">
        <f t="shared" si="44"/>
        <v>0</v>
      </c>
      <c r="J350">
        <f t="shared" si="44"/>
        <v>0</v>
      </c>
      <c r="K350">
        <f t="shared" si="48"/>
        <v>14.900349345441567</v>
      </c>
      <c r="L350">
        <f t="shared" si="49"/>
        <v>23.544844856778681</v>
      </c>
      <c r="M350">
        <f t="shared" si="50"/>
        <v>554.35971932977748</v>
      </c>
    </row>
    <row r="351" spans="1:13" x14ac:dyDescent="0.25">
      <c r="A351">
        <v>836.94999999998504</v>
      </c>
      <c r="B351">
        <v>268</v>
      </c>
      <c r="C351">
        <f t="shared" si="45"/>
        <v>269.53933204580454</v>
      </c>
      <c r="D351">
        <f t="shared" si="46"/>
        <v>401.65000000001487</v>
      </c>
      <c r="E351">
        <f t="shared" si="47"/>
        <v>-1.5393320458045423</v>
      </c>
      <c r="F351">
        <f t="shared" si="44"/>
        <v>14.215241731238992</v>
      </c>
      <c r="G351">
        <f t="shared" si="44"/>
        <v>0</v>
      </c>
      <c r="H351">
        <f t="shared" si="44"/>
        <v>0</v>
      </c>
      <c r="I351">
        <f t="shared" si="44"/>
        <v>0</v>
      </c>
      <c r="J351">
        <f t="shared" si="44"/>
        <v>0</v>
      </c>
      <c r="K351">
        <f t="shared" si="48"/>
        <v>14.215241731238992</v>
      </c>
      <c r="L351">
        <f t="shared" si="49"/>
        <v>-15.754573777043534</v>
      </c>
      <c r="M351">
        <f t="shared" si="50"/>
        <v>248.20659489630776</v>
      </c>
    </row>
    <row r="352" spans="1:13" x14ac:dyDescent="0.25">
      <c r="A352">
        <v>836.99999999998499</v>
      </c>
      <c r="B352">
        <v>264</v>
      </c>
      <c r="C352">
        <f t="shared" si="45"/>
        <v>269.52385829382933</v>
      </c>
      <c r="D352">
        <f t="shared" si="46"/>
        <v>401.60000000001492</v>
      </c>
      <c r="E352">
        <f t="shared" si="47"/>
        <v>-5.5238582938293348</v>
      </c>
      <c r="F352">
        <f t="shared" si="44"/>
        <v>13.533986906021346</v>
      </c>
      <c r="G352">
        <f t="shared" si="44"/>
        <v>0</v>
      </c>
      <c r="H352">
        <f t="shared" si="44"/>
        <v>0</v>
      </c>
      <c r="I352">
        <f t="shared" si="44"/>
        <v>0</v>
      </c>
      <c r="J352">
        <f t="shared" si="44"/>
        <v>0</v>
      </c>
      <c r="K352">
        <f t="shared" si="48"/>
        <v>13.533986906021346</v>
      </c>
      <c r="L352">
        <f t="shared" si="49"/>
        <v>-19.057845199850682</v>
      </c>
      <c r="M352">
        <f t="shared" si="50"/>
        <v>363.20146366147168</v>
      </c>
    </row>
    <row r="353" spans="1:13" x14ac:dyDescent="0.25">
      <c r="A353">
        <v>837.04999999998404</v>
      </c>
      <c r="B353">
        <v>283</v>
      </c>
      <c r="C353">
        <f t="shared" si="45"/>
        <v>269.50838454185447</v>
      </c>
      <c r="D353">
        <f t="shared" si="46"/>
        <v>401.55000000001587</v>
      </c>
      <c r="E353">
        <f t="shared" si="47"/>
        <v>13.491615458145532</v>
      </c>
      <c r="F353">
        <f t="shared" si="44"/>
        <v>12.859111403046835</v>
      </c>
      <c r="G353">
        <f t="shared" si="44"/>
        <v>0</v>
      </c>
      <c r="H353">
        <f t="shared" si="44"/>
        <v>0</v>
      </c>
      <c r="I353">
        <f t="shared" si="44"/>
        <v>0</v>
      </c>
      <c r="J353">
        <f t="shared" si="44"/>
        <v>0</v>
      </c>
      <c r="K353">
        <f t="shared" si="48"/>
        <v>12.859111403046835</v>
      </c>
      <c r="L353">
        <f t="shared" si="49"/>
        <v>0.63250405509869623</v>
      </c>
      <c r="M353">
        <f t="shared" si="50"/>
        <v>0.40006137971629457</v>
      </c>
    </row>
    <row r="354" spans="1:13" x14ac:dyDescent="0.25">
      <c r="A354">
        <v>837.09999999998399</v>
      </c>
      <c r="B354">
        <v>273</v>
      </c>
      <c r="C354">
        <f t="shared" si="45"/>
        <v>269.49291078987926</v>
      </c>
      <c r="D354">
        <f t="shared" si="46"/>
        <v>401.50000000001592</v>
      </c>
      <c r="E354">
        <f t="shared" si="47"/>
        <v>3.5070892101207392</v>
      </c>
      <c r="F354">
        <f t="shared" si="44"/>
        <v>12.192980232950298</v>
      </c>
      <c r="G354">
        <f t="shared" si="44"/>
        <v>0</v>
      </c>
      <c r="H354">
        <f t="shared" si="44"/>
        <v>0</v>
      </c>
      <c r="I354">
        <f t="shared" si="44"/>
        <v>0</v>
      </c>
      <c r="J354">
        <f t="shared" si="44"/>
        <v>0</v>
      </c>
      <c r="K354">
        <f t="shared" si="48"/>
        <v>12.192980232950298</v>
      </c>
      <c r="L354">
        <f t="shared" si="49"/>
        <v>-8.6858910228295585</v>
      </c>
      <c r="M354">
        <f t="shared" si="50"/>
        <v>75.444702860471111</v>
      </c>
    </row>
    <row r="355" spans="1:13" x14ac:dyDescent="0.25">
      <c r="A355">
        <v>837.14999999998395</v>
      </c>
      <c r="B355">
        <v>288</v>
      </c>
      <c r="C355">
        <f t="shared" si="45"/>
        <v>269.47743703790405</v>
      </c>
      <c r="D355">
        <f t="shared" si="46"/>
        <v>401.45000000001596</v>
      </c>
      <c r="E355">
        <f t="shared" si="47"/>
        <v>18.522562962095947</v>
      </c>
      <c r="F355">
        <f t="shared" si="44"/>
        <v>11.537786140947492</v>
      </c>
      <c r="G355">
        <f t="shared" si="44"/>
        <v>0</v>
      </c>
      <c r="H355">
        <f t="shared" si="44"/>
        <v>0</v>
      </c>
      <c r="I355">
        <f t="shared" si="44"/>
        <v>0</v>
      </c>
      <c r="J355">
        <f t="shared" si="44"/>
        <v>0</v>
      </c>
      <c r="K355">
        <f t="shared" si="48"/>
        <v>11.537786140947492</v>
      </c>
      <c r="L355">
        <f t="shared" si="49"/>
        <v>6.9847768211484542</v>
      </c>
      <c r="M355">
        <f t="shared" si="50"/>
        <v>48.787107241252706</v>
      </c>
    </row>
    <row r="356" spans="1:13" x14ac:dyDescent="0.25">
      <c r="A356">
        <v>837.19999999998402</v>
      </c>
      <c r="B356">
        <v>281</v>
      </c>
      <c r="C356">
        <f t="shared" si="45"/>
        <v>269.46196328592885</v>
      </c>
      <c r="D356">
        <f t="shared" si="46"/>
        <v>401.40000000001589</v>
      </c>
      <c r="E356">
        <f t="shared" si="47"/>
        <v>11.538036714071154</v>
      </c>
      <c r="F356">
        <f t="shared" si="44"/>
        <v>10.895541119114547</v>
      </c>
      <c r="G356">
        <f t="shared" si="44"/>
        <v>0</v>
      </c>
      <c r="H356">
        <f t="shared" si="44"/>
        <v>0</v>
      </c>
      <c r="I356">
        <f t="shared" si="44"/>
        <v>0</v>
      </c>
      <c r="J356">
        <f t="shared" si="44"/>
        <v>0</v>
      </c>
      <c r="K356">
        <f t="shared" si="48"/>
        <v>10.895541119114547</v>
      </c>
      <c r="L356">
        <f t="shared" si="49"/>
        <v>0.64249559495660691</v>
      </c>
      <c r="M356">
        <f t="shared" si="50"/>
        <v>0.41280058953864429</v>
      </c>
    </row>
    <row r="357" spans="1:13" x14ac:dyDescent="0.25">
      <c r="A357">
        <v>837.24999999998397</v>
      </c>
      <c r="B357">
        <v>293</v>
      </c>
      <c r="C357">
        <f t="shared" si="45"/>
        <v>269.44648953395364</v>
      </c>
      <c r="D357">
        <f t="shared" si="46"/>
        <v>401.35000000001594</v>
      </c>
      <c r="E357">
        <f t="shared" si="47"/>
        <v>23.553510466046362</v>
      </c>
      <c r="F357">
        <f t="shared" si="44"/>
        <v>10.268070158217887</v>
      </c>
      <c r="G357">
        <f t="shared" si="44"/>
        <v>0</v>
      </c>
      <c r="H357">
        <f t="shared" si="44"/>
        <v>0</v>
      </c>
      <c r="I357">
        <f t="shared" si="44"/>
        <v>0</v>
      </c>
      <c r="J357">
        <f t="shared" si="44"/>
        <v>0</v>
      </c>
      <c r="K357">
        <f t="shared" si="48"/>
        <v>10.268070158217887</v>
      </c>
      <c r="L357">
        <f t="shared" si="49"/>
        <v>13.285440307828475</v>
      </c>
      <c r="M357">
        <f t="shared" si="50"/>
        <v>176.50292417287358</v>
      </c>
    </row>
    <row r="358" spans="1:13" x14ac:dyDescent="0.25">
      <c r="A358">
        <v>837.29999999998404</v>
      </c>
      <c r="B358">
        <v>293</v>
      </c>
      <c r="C358">
        <f t="shared" si="45"/>
        <v>269.43101578197843</v>
      </c>
      <c r="D358">
        <f t="shared" si="46"/>
        <v>401.30000000001587</v>
      </c>
      <c r="E358">
        <f t="shared" si="47"/>
        <v>23.568984218021569</v>
      </c>
      <c r="F358">
        <f t="shared" si="44"/>
        <v>9.6570071930476225</v>
      </c>
      <c r="G358">
        <f t="shared" si="44"/>
        <v>0</v>
      </c>
      <c r="H358">
        <f t="shared" si="44"/>
        <v>0</v>
      </c>
      <c r="I358">
        <f t="shared" si="44"/>
        <v>0</v>
      </c>
      <c r="J358">
        <f t="shared" si="44"/>
        <v>0</v>
      </c>
      <c r="K358">
        <f t="shared" si="48"/>
        <v>9.6570071930476225</v>
      </c>
      <c r="L358">
        <f t="shared" si="49"/>
        <v>13.911977024973947</v>
      </c>
      <c r="M358">
        <f t="shared" si="50"/>
        <v>193.54310474340295</v>
      </c>
    </row>
    <row r="359" spans="1:13" x14ac:dyDescent="0.25">
      <c r="A359">
        <v>837.34999999998399</v>
      </c>
      <c r="B359">
        <v>289</v>
      </c>
      <c r="C359">
        <f t="shared" si="45"/>
        <v>269.41554203000322</v>
      </c>
      <c r="D359">
        <f t="shared" si="46"/>
        <v>401.25000000001592</v>
      </c>
      <c r="E359">
        <f t="shared" si="47"/>
        <v>19.584457969996777</v>
      </c>
      <c r="F359">
        <f t="shared" si="44"/>
        <v>9.0637931674710916</v>
      </c>
      <c r="G359">
        <f t="shared" si="44"/>
        <v>0</v>
      </c>
      <c r="H359">
        <f t="shared" si="44"/>
        <v>0</v>
      </c>
      <c r="I359">
        <f t="shared" si="44"/>
        <v>0</v>
      </c>
      <c r="J359">
        <f t="shared" si="44"/>
        <v>0</v>
      </c>
      <c r="K359">
        <f t="shared" si="48"/>
        <v>9.0637931674710916</v>
      </c>
      <c r="L359">
        <f t="shared" si="49"/>
        <v>10.520664802525685</v>
      </c>
      <c r="M359">
        <f t="shared" si="50"/>
        <v>110.68438788710282</v>
      </c>
    </row>
    <row r="360" spans="1:13" x14ac:dyDescent="0.25">
      <c r="A360">
        <v>837.39999999998395</v>
      </c>
      <c r="B360">
        <v>274</v>
      </c>
      <c r="C360">
        <f t="shared" si="45"/>
        <v>269.40006827802807</v>
      </c>
      <c r="D360">
        <f t="shared" si="46"/>
        <v>401.20000000001596</v>
      </c>
      <c r="E360">
        <f t="shared" si="47"/>
        <v>4.5999317219719273</v>
      </c>
      <c r="F360">
        <f t="shared" si="44"/>
        <v>8.4896761201655355</v>
      </c>
      <c r="G360">
        <f t="shared" si="44"/>
        <v>0</v>
      </c>
      <c r="H360">
        <f t="shared" si="44"/>
        <v>0</v>
      </c>
      <c r="I360">
        <f t="shared" si="44"/>
        <v>0</v>
      </c>
      <c r="J360">
        <f t="shared" si="44"/>
        <v>0</v>
      </c>
      <c r="K360">
        <f t="shared" si="48"/>
        <v>8.4896761201655355</v>
      </c>
      <c r="L360">
        <f t="shared" si="49"/>
        <v>-3.8897443981936082</v>
      </c>
      <c r="M360">
        <f t="shared" si="50"/>
        <v>15.130111483278554</v>
      </c>
    </row>
    <row r="361" spans="1:13" x14ac:dyDescent="0.25">
      <c r="A361">
        <v>837.44999999998402</v>
      </c>
      <c r="B361">
        <v>278</v>
      </c>
      <c r="C361">
        <f t="shared" si="45"/>
        <v>269.38459452605287</v>
      </c>
      <c r="D361">
        <f t="shared" si="46"/>
        <v>401.15000000001589</v>
      </c>
      <c r="E361">
        <f t="shared" si="47"/>
        <v>8.6154054739471349</v>
      </c>
      <c r="F361">
        <f t="shared" si="44"/>
        <v>7.9357131699143615</v>
      </c>
      <c r="G361">
        <f t="shared" si="44"/>
        <v>0</v>
      </c>
      <c r="H361">
        <f t="shared" si="44"/>
        <v>0</v>
      </c>
      <c r="I361">
        <f t="shared" si="44"/>
        <v>0</v>
      </c>
      <c r="J361">
        <f t="shared" si="44"/>
        <v>0</v>
      </c>
      <c r="K361">
        <f t="shared" si="48"/>
        <v>7.9357131699143615</v>
      </c>
      <c r="L361">
        <f t="shared" si="49"/>
        <v>0.67969230403277336</v>
      </c>
      <c r="M361">
        <f t="shared" si="50"/>
        <v>0.46198162816138</v>
      </c>
    </row>
    <row r="362" spans="1:13" x14ac:dyDescent="0.25">
      <c r="A362">
        <v>837.49999999998397</v>
      </c>
      <c r="B362">
        <v>258</v>
      </c>
      <c r="C362">
        <f t="shared" si="45"/>
        <v>269.36912077407766</v>
      </c>
      <c r="D362">
        <f t="shared" si="46"/>
        <v>401.10000000001594</v>
      </c>
      <c r="E362">
        <f t="shared" si="47"/>
        <v>-11.369120774077658</v>
      </c>
      <c r="F362">
        <f t="shared" si="44"/>
        <v>7.4027742603776225</v>
      </c>
      <c r="G362">
        <f t="shared" si="44"/>
        <v>0</v>
      </c>
      <c r="H362">
        <f t="shared" si="44"/>
        <v>0</v>
      </c>
      <c r="I362">
        <f t="shared" si="44"/>
        <v>0</v>
      </c>
      <c r="J362">
        <f t="shared" si="44"/>
        <v>0</v>
      </c>
      <c r="K362">
        <f t="shared" si="48"/>
        <v>7.4027742603776225</v>
      </c>
      <c r="L362">
        <f t="shared" si="49"/>
        <v>-18.77189503445528</v>
      </c>
      <c r="M362">
        <f t="shared" si="50"/>
        <v>352.38404318460681</v>
      </c>
    </row>
    <row r="363" spans="1:13" x14ac:dyDescent="0.25">
      <c r="A363">
        <v>837.54999999998404</v>
      </c>
      <c r="B363">
        <v>249</v>
      </c>
      <c r="C363">
        <f t="shared" si="45"/>
        <v>269.35364702210245</v>
      </c>
      <c r="D363">
        <f t="shared" si="46"/>
        <v>401.05000000001587</v>
      </c>
      <c r="E363">
        <f t="shared" si="47"/>
        <v>-20.35364702210245</v>
      </c>
      <c r="F363">
        <f t="shared" si="44"/>
        <v>6.8915475086981877</v>
      </c>
      <c r="G363">
        <f t="shared" si="44"/>
        <v>0</v>
      </c>
      <c r="H363">
        <f t="shared" si="44"/>
        <v>0</v>
      </c>
      <c r="I363">
        <f t="shared" si="44"/>
        <v>0</v>
      </c>
      <c r="J363">
        <f t="shared" si="44"/>
        <v>0</v>
      </c>
      <c r="K363">
        <f t="shared" si="48"/>
        <v>6.8915475086981877</v>
      </c>
      <c r="L363">
        <f t="shared" si="49"/>
        <v>-27.245194530800639</v>
      </c>
      <c r="M363">
        <f t="shared" si="50"/>
        <v>742.30062502116903</v>
      </c>
    </row>
    <row r="364" spans="1:13" x14ac:dyDescent="0.25">
      <c r="A364">
        <v>837.59999999998399</v>
      </c>
      <c r="B364">
        <v>280</v>
      </c>
      <c r="C364">
        <f t="shared" si="45"/>
        <v>269.33817327012724</v>
      </c>
      <c r="D364">
        <f t="shared" si="46"/>
        <v>401.00000000001592</v>
      </c>
      <c r="E364">
        <f t="shared" si="47"/>
        <v>10.661826729872757</v>
      </c>
      <c r="F364">
        <f t="shared" si="44"/>
        <v>6.4025459902307018</v>
      </c>
      <c r="G364">
        <f t="shared" si="44"/>
        <v>0</v>
      </c>
      <c r="H364">
        <f t="shared" si="44"/>
        <v>0</v>
      </c>
      <c r="I364">
        <f t="shared" si="44"/>
        <v>0</v>
      </c>
      <c r="J364">
        <f t="shared" si="44"/>
        <v>0</v>
      </c>
      <c r="K364">
        <f t="shared" si="48"/>
        <v>6.4025459902307018</v>
      </c>
      <c r="L364">
        <f t="shared" si="49"/>
        <v>4.2592807396420556</v>
      </c>
      <c r="M364">
        <f t="shared" si="50"/>
        <v>18.141472419085776</v>
      </c>
    </row>
    <row r="365" spans="1:13" x14ac:dyDescent="0.25">
      <c r="A365">
        <v>837.64999999998395</v>
      </c>
      <c r="B365">
        <v>256</v>
      </c>
      <c r="C365">
        <f t="shared" si="45"/>
        <v>269.32269951815204</v>
      </c>
      <c r="D365">
        <f t="shared" si="46"/>
        <v>400.95000000001596</v>
      </c>
      <c r="E365">
        <f t="shared" si="47"/>
        <v>-13.322699518152035</v>
      </c>
      <c r="F365">
        <f t="shared" si="44"/>
        <v>5.9361157829273292</v>
      </c>
      <c r="G365">
        <f t="shared" si="44"/>
        <v>0</v>
      </c>
      <c r="H365">
        <f t="shared" si="44"/>
        <v>0</v>
      </c>
      <c r="I365">
        <f t="shared" si="44"/>
        <v>0</v>
      </c>
      <c r="J365">
        <f t="shared" si="44"/>
        <v>0</v>
      </c>
      <c r="K365">
        <f t="shared" si="48"/>
        <v>5.9361157829273292</v>
      </c>
      <c r="L365">
        <f t="shared" si="49"/>
        <v>-19.258815301079366</v>
      </c>
      <c r="M365">
        <f t="shared" si="50"/>
        <v>370.90196680108869</v>
      </c>
    </row>
    <row r="366" spans="1:13" x14ac:dyDescent="0.25">
      <c r="A366">
        <v>837.69999999998402</v>
      </c>
      <c r="B366">
        <v>294</v>
      </c>
      <c r="C366">
        <f t="shared" si="45"/>
        <v>269.30722576617683</v>
      </c>
      <c r="D366">
        <f t="shared" si="46"/>
        <v>400.90000000001589</v>
      </c>
      <c r="E366">
        <f t="shared" si="47"/>
        <v>24.692774233823172</v>
      </c>
      <c r="F366">
        <f t="shared" ref="F366:J416" si="51">F$5*EXP(-(($D366-F$6)^2)/(2*F$7^2))</f>
        <v>5.4924450896516221</v>
      </c>
      <c r="G366">
        <f t="shared" si="51"/>
        <v>0</v>
      </c>
      <c r="H366">
        <f t="shared" si="51"/>
        <v>0</v>
      </c>
      <c r="I366">
        <f t="shared" si="51"/>
        <v>0</v>
      </c>
      <c r="J366">
        <f t="shared" si="51"/>
        <v>0</v>
      </c>
      <c r="K366">
        <f t="shared" si="48"/>
        <v>5.4924450896516221</v>
      </c>
      <c r="L366">
        <f t="shared" si="49"/>
        <v>19.200329144171551</v>
      </c>
      <c r="M366">
        <f t="shared" si="50"/>
        <v>368.65263924452347</v>
      </c>
    </row>
    <row r="367" spans="1:13" x14ac:dyDescent="0.25">
      <c r="A367">
        <v>837.74999999998397</v>
      </c>
      <c r="B367">
        <v>277</v>
      </c>
      <c r="C367">
        <f t="shared" si="45"/>
        <v>269.29175201420162</v>
      </c>
      <c r="D367">
        <f t="shared" si="46"/>
        <v>400.85000000001594</v>
      </c>
      <c r="E367">
        <f t="shared" si="47"/>
        <v>7.7082479857983799</v>
      </c>
      <c r="F367">
        <f t="shared" si="51"/>
        <v>5.071574254543278</v>
      </c>
      <c r="G367">
        <f t="shared" si="51"/>
        <v>0</v>
      </c>
      <c r="H367">
        <f t="shared" si="51"/>
        <v>0</v>
      </c>
      <c r="I367">
        <f t="shared" si="51"/>
        <v>0</v>
      </c>
      <c r="J367">
        <f t="shared" si="51"/>
        <v>0</v>
      </c>
      <c r="K367">
        <f t="shared" si="48"/>
        <v>5.071574254543278</v>
      </c>
      <c r="L367">
        <f t="shared" si="49"/>
        <v>2.6366737312551018</v>
      </c>
      <c r="M367">
        <f t="shared" si="50"/>
        <v>6.9520483650907012</v>
      </c>
    </row>
    <row r="368" spans="1:13" x14ac:dyDescent="0.25">
      <c r="A368">
        <v>837.79999999998404</v>
      </c>
      <c r="B368">
        <v>296</v>
      </c>
      <c r="C368">
        <f t="shared" si="45"/>
        <v>269.27627826222641</v>
      </c>
      <c r="D368">
        <f t="shared" si="46"/>
        <v>400.80000000001587</v>
      </c>
      <c r="E368">
        <f t="shared" si="47"/>
        <v>26.723721737773587</v>
      </c>
      <c r="F368">
        <f t="shared" si="51"/>
        <v>4.6734064904899091</v>
      </c>
      <c r="G368">
        <f t="shared" si="51"/>
        <v>0</v>
      </c>
      <c r="H368">
        <f t="shared" si="51"/>
        <v>0</v>
      </c>
      <c r="I368">
        <f t="shared" si="51"/>
        <v>0</v>
      </c>
      <c r="J368">
        <f t="shared" si="51"/>
        <v>0</v>
      </c>
      <c r="K368">
        <f t="shared" si="48"/>
        <v>4.6734064904899091</v>
      </c>
      <c r="L368">
        <f t="shared" si="49"/>
        <v>22.050315247283677</v>
      </c>
      <c r="M368">
        <f t="shared" si="50"/>
        <v>486.21640250459103</v>
      </c>
    </row>
    <row r="369" spans="1:13" x14ac:dyDescent="0.25">
      <c r="A369">
        <v>837.84999999998399</v>
      </c>
      <c r="B369">
        <v>264</v>
      </c>
      <c r="C369">
        <f t="shared" si="45"/>
        <v>269.26080451025126</v>
      </c>
      <c r="D369">
        <f t="shared" si="46"/>
        <v>400.75000000001592</v>
      </c>
      <c r="E369">
        <f t="shared" si="47"/>
        <v>-5.2608045102512619</v>
      </c>
      <c r="F369">
        <f t="shared" si="51"/>
        <v>4.2977191385250526</v>
      </c>
      <c r="G369">
        <f t="shared" si="51"/>
        <v>0</v>
      </c>
      <c r="H369">
        <f t="shared" si="51"/>
        <v>0</v>
      </c>
      <c r="I369">
        <f t="shared" si="51"/>
        <v>0</v>
      </c>
      <c r="J369">
        <f t="shared" si="51"/>
        <v>0</v>
      </c>
      <c r="K369">
        <f t="shared" si="48"/>
        <v>4.2977191385250526</v>
      </c>
      <c r="L369">
        <f t="shared" si="49"/>
        <v>-9.5585236487763154</v>
      </c>
      <c r="M369">
        <f t="shared" si="50"/>
        <v>91.365374344216093</v>
      </c>
    </row>
    <row r="370" spans="1:13" x14ac:dyDescent="0.25">
      <c r="A370">
        <v>837.89999999998395</v>
      </c>
      <c r="B370">
        <v>268</v>
      </c>
      <c r="C370">
        <f t="shared" si="45"/>
        <v>269.24533075827605</v>
      </c>
      <c r="D370">
        <f t="shared" si="46"/>
        <v>400.70000000001596</v>
      </c>
      <c r="E370">
        <f t="shared" si="47"/>
        <v>-1.2453307582760544</v>
      </c>
      <c r="F370">
        <f t="shared" si="51"/>
        <v>3.9441752861771326</v>
      </c>
      <c r="G370">
        <f t="shared" si="51"/>
        <v>0</v>
      </c>
      <c r="H370">
        <f t="shared" si="51"/>
        <v>0</v>
      </c>
      <c r="I370">
        <f t="shared" si="51"/>
        <v>0</v>
      </c>
      <c r="J370">
        <f t="shared" si="51"/>
        <v>0</v>
      </c>
      <c r="K370">
        <f t="shared" si="48"/>
        <v>3.9441752861771326</v>
      </c>
      <c r="L370">
        <f t="shared" si="49"/>
        <v>-5.1895060444531875</v>
      </c>
      <c r="M370">
        <f t="shared" si="50"/>
        <v>26.930972985416169</v>
      </c>
    </row>
    <row r="371" spans="1:13" x14ac:dyDescent="0.25">
      <c r="A371">
        <v>837.94999999998402</v>
      </c>
      <c r="B371">
        <v>285</v>
      </c>
      <c r="C371">
        <f t="shared" si="45"/>
        <v>269.22985700630085</v>
      </c>
      <c r="D371">
        <f t="shared" si="46"/>
        <v>400.65000000001589</v>
      </c>
      <c r="E371">
        <f t="shared" si="47"/>
        <v>15.770142993699153</v>
      </c>
      <c r="F371">
        <f t="shared" si="51"/>
        <v>3.6123355803322656</v>
      </c>
      <c r="G371">
        <f t="shared" si="51"/>
        <v>0</v>
      </c>
      <c r="H371">
        <f t="shared" si="51"/>
        <v>0</v>
      </c>
      <c r="I371">
        <f t="shared" si="51"/>
        <v>0</v>
      </c>
      <c r="J371">
        <f t="shared" si="51"/>
        <v>0</v>
      </c>
      <c r="K371">
        <f t="shared" si="48"/>
        <v>3.6123355803322656</v>
      </c>
      <c r="L371">
        <f t="shared" si="49"/>
        <v>12.157807413366887</v>
      </c>
      <c r="M371">
        <f t="shared" si="50"/>
        <v>147.81228110051885</v>
      </c>
    </row>
    <row r="372" spans="1:13" x14ac:dyDescent="0.25">
      <c r="A372">
        <v>837.99999999998397</v>
      </c>
      <c r="B372">
        <v>235</v>
      </c>
      <c r="C372">
        <f t="shared" si="45"/>
        <v>269.21438325432564</v>
      </c>
      <c r="D372">
        <f t="shared" si="46"/>
        <v>400.60000000001594</v>
      </c>
      <c r="E372">
        <f t="shared" si="47"/>
        <v>-34.214383254325639</v>
      </c>
      <c r="F372">
        <f t="shared" si="51"/>
        <v>3.3016700805312613</v>
      </c>
      <c r="G372">
        <f t="shared" si="51"/>
        <v>0</v>
      </c>
      <c r="H372">
        <f t="shared" si="51"/>
        <v>0</v>
      </c>
      <c r="I372">
        <f t="shared" si="51"/>
        <v>0</v>
      </c>
      <c r="J372">
        <f t="shared" si="51"/>
        <v>0</v>
      </c>
      <c r="K372">
        <f t="shared" si="48"/>
        <v>3.3016700805312613</v>
      </c>
      <c r="L372">
        <f t="shared" si="49"/>
        <v>-37.516053334856899</v>
      </c>
      <c r="M372">
        <f t="shared" si="50"/>
        <v>1407.4542578238274</v>
      </c>
    </row>
    <row r="373" spans="1:13" x14ac:dyDescent="0.25">
      <c r="A373">
        <v>838.04999999998404</v>
      </c>
      <c r="B373">
        <v>258</v>
      </c>
      <c r="C373">
        <f t="shared" si="45"/>
        <v>269.19890950235043</v>
      </c>
      <c r="D373">
        <f t="shared" si="46"/>
        <v>400.55000000001587</v>
      </c>
      <c r="E373">
        <f t="shared" si="47"/>
        <v>-11.198909502350432</v>
      </c>
      <c r="F373">
        <f t="shared" si="51"/>
        <v>3.0115700105884482</v>
      </c>
      <c r="G373">
        <f t="shared" si="51"/>
        <v>0</v>
      </c>
      <c r="H373">
        <f t="shared" si="51"/>
        <v>0</v>
      </c>
      <c r="I373">
        <f t="shared" si="51"/>
        <v>0</v>
      </c>
      <c r="J373">
        <f t="shared" si="51"/>
        <v>0</v>
      </c>
      <c r="K373">
        <f t="shared" si="48"/>
        <v>3.0115700105884482</v>
      </c>
      <c r="L373">
        <f t="shared" si="49"/>
        <v>-14.21047951293888</v>
      </c>
      <c r="M373">
        <f t="shared" si="50"/>
        <v>201.93772798765562</v>
      </c>
    </row>
    <row r="374" spans="1:13" x14ac:dyDescent="0.25">
      <c r="A374">
        <v>838.09999999998399</v>
      </c>
      <c r="B374">
        <v>264</v>
      </c>
      <c r="C374">
        <f t="shared" si="45"/>
        <v>269.18343575037522</v>
      </c>
      <c r="D374">
        <f t="shared" si="46"/>
        <v>400.50000000001592</v>
      </c>
      <c r="E374">
        <f t="shared" si="47"/>
        <v>-5.1834357503752244</v>
      </c>
      <c r="F374">
        <f t="shared" si="51"/>
        <v>2.7413592796414652</v>
      </c>
      <c r="G374">
        <f t="shared" si="51"/>
        <v>0</v>
      </c>
      <c r="H374">
        <f t="shared" si="51"/>
        <v>0</v>
      </c>
      <c r="I374">
        <f t="shared" si="51"/>
        <v>0</v>
      </c>
      <c r="J374">
        <f t="shared" si="51"/>
        <v>0</v>
      </c>
      <c r="K374">
        <f t="shared" si="48"/>
        <v>2.7413592796414652</v>
      </c>
      <c r="L374">
        <f t="shared" si="49"/>
        <v>-7.9247950300166892</v>
      </c>
      <c r="M374">
        <f t="shared" si="50"/>
        <v>62.80237626777722</v>
      </c>
    </row>
    <row r="375" spans="1:13" x14ac:dyDescent="0.25">
      <c r="A375">
        <v>838.14999999998304</v>
      </c>
      <c r="B375">
        <v>269</v>
      </c>
      <c r="C375">
        <f t="shared" si="45"/>
        <v>269.1679619984003</v>
      </c>
      <c r="D375">
        <f t="shared" si="46"/>
        <v>400.45000000001687</v>
      </c>
      <c r="E375">
        <f t="shared" si="47"/>
        <v>-0.16796199840030113</v>
      </c>
      <c r="F375">
        <f t="shared" si="51"/>
        <v>2.4903056578038223</v>
      </c>
      <c r="G375">
        <f t="shared" si="51"/>
        <v>0</v>
      </c>
      <c r="H375">
        <f t="shared" si="51"/>
        <v>0</v>
      </c>
      <c r="I375">
        <f t="shared" si="51"/>
        <v>0</v>
      </c>
      <c r="J375">
        <f t="shared" si="51"/>
        <v>0</v>
      </c>
      <c r="K375">
        <f t="shared" si="48"/>
        <v>2.4903056578038223</v>
      </c>
      <c r="L375">
        <f t="shared" si="49"/>
        <v>-2.6582676562041234</v>
      </c>
      <c r="M375">
        <f t="shared" si="50"/>
        <v>7.066386932020964</v>
      </c>
    </row>
    <row r="376" spans="1:13" x14ac:dyDescent="0.25">
      <c r="A376">
        <v>838.19999999998299</v>
      </c>
      <c r="B376">
        <v>283</v>
      </c>
      <c r="C376">
        <f t="shared" si="45"/>
        <v>269.15248824642515</v>
      </c>
      <c r="D376">
        <f t="shared" si="46"/>
        <v>400.40000000001692</v>
      </c>
      <c r="E376">
        <f t="shared" si="47"/>
        <v>13.84751175357485</v>
      </c>
      <c r="F376">
        <f t="shared" si="51"/>
        <v>2.2576315062741381</v>
      </c>
      <c r="G376">
        <f t="shared" si="51"/>
        <v>0</v>
      </c>
      <c r="H376">
        <f t="shared" si="51"/>
        <v>0</v>
      </c>
      <c r="I376">
        <f t="shared" si="51"/>
        <v>0</v>
      </c>
      <c r="J376">
        <f t="shared" si="51"/>
        <v>0</v>
      </c>
      <c r="K376">
        <f t="shared" si="48"/>
        <v>2.2576315062741381</v>
      </c>
      <c r="L376">
        <f t="shared" si="49"/>
        <v>11.589880247300712</v>
      </c>
      <c r="M376">
        <f t="shared" si="50"/>
        <v>134.32532414677121</v>
      </c>
    </row>
    <row r="377" spans="1:13" x14ac:dyDescent="0.25">
      <c r="A377">
        <v>838.24999999998295</v>
      </c>
      <c r="B377">
        <v>297</v>
      </c>
      <c r="C377">
        <f t="shared" si="45"/>
        <v>269.13701449444994</v>
      </c>
      <c r="D377">
        <f t="shared" si="46"/>
        <v>400.35000000001696</v>
      </c>
      <c r="E377">
        <f t="shared" si="47"/>
        <v>27.862985505550057</v>
      </c>
      <c r="F377">
        <f t="shared" si="51"/>
        <v>2.0425239767656849</v>
      </c>
      <c r="G377">
        <f t="shared" si="51"/>
        <v>0</v>
      </c>
      <c r="H377">
        <f t="shared" si="51"/>
        <v>0</v>
      </c>
      <c r="I377">
        <f t="shared" si="51"/>
        <v>0</v>
      </c>
      <c r="J377">
        <f t="shared" si="51"/>
        <v>0</v>
      </c>
      <c r="K377">
        <f t="shared" si="48"/>
        <v>2.0425239767656849</v>
      </c>
      <c r="L377">
        <f t="shared" si="49"/>
        <v>25.820461528784371</v>
      </c>
      <c r="M377">
        <f t="shared" si="50"/>
        <v>666.69623355943372</v>
      </c>
    </row>
    <row r="378" spans="1:13" x14ac:dyDescent="0.25">
      <c r="A378">
        <v>838.29999999998302</v>
      </c>
      <c r="B378">
        <v>266</v>
      </c>
      <c r="C378">
        <f t="shared" si="45"/>
        <v>269.12154074247474</v>
      </c>
      <c r="D378">
        <f t="shared" si="46"/>
        <v>400.30000000001689</v>
      </c>
      <c r="E378">
        <f t="shared" si="47"/>
        <v>-3.1215407424747355</v>
      </c>
      <c r="F378">
        <f t="shared" si="51"/>
        <v>1.8441446099041519</v>
      </c>
      <c r="G378">
        <f t="shared" si="51"/>
        <v>0</v>
      </c>
      <c r="H378">
        <f t="shared" si="51"/>
        <v>0</v>
      </c>
      <c r="I378">
        <f t="shared" si="51"/>
        <v>0</v>
      </c>
      <c r="J378">
        <f t="shared" si="51"/>
        <v>0</v>
      </c>
      <c r="K378">
        <f t="shared" si="48"/>
        <v>1.8441446099041519</v>
      </c>
      <c r="L378">
        <f t="shared" si="49"/>
        <v>-4.9656853523788875</v>
      </c>
      <c r="M378">
        <f t="shared" si="50"/>
        <v>24.658031018830236</v>
      </c>
    </row>
    <row r="379" spans="1:13" x14ac:dyDescent="0.25">
      <c r="A379">
        <v>838.34999999998297</v>
      </c>
      <c r="B379">
        <v>286</v>
      </c>
      <c r="C379">
        <f t="shared" si="45"/>
        <v>269.10606699049953</v>
      </c>
      <c r="D379">
        <f t="shared" si="46"/>
        <v>400.25000000001694</v>
      </c>
      <c r="E379">
        <f t="shared" si="47"/>
        <v>16.893933009500472</v>
      </c>
      <c r="F379">
        <f t="shared" si="51"/>
        <v>1.6616382770543934</v>
      </c>
      <c r="G379">
        <f t="shared" si="51"/>
        <v>0</v>
      </c>
      <c r="H379">
        <f t="shared" si="51"/>
        <v>0</v>
      </c>
      <c r="I379">
        <f t="shared" si="51"/>
        <v>0</v>
      </c>
      <c r="J379">
        <f t="shared" si="51"/>
        <v>0</v>
      </c>
      <c r="K379">
        <f t="shared" si="48"/>
        <v>1.6616382770543934</v>
      </c>
      <c r="L379">
        <f t="shared" si="49"/>
        <v>15.232294732446078</v>
      </c>
      <c r="M379">
        <f t="shared" si="50"/>
        <v>232.02280281610456</v>
      </c>
    </row>
    <row r="380" spans="1:13" x14ac:dyDescent="0.25">
      <c r="A380">
        <v>838.39999999998304</v>
      </c>
      <c r="B380">
        <v>257</v>
      </c>
      <c r="C380">
        <f t="shared" si="45"/>
        <v>269.09059323852432</v>
      </c>
      <c r="D380">
        <f t="shared" si="46"/>
        <v>400.20000000001687</v>
      </c>
      <c r="E380">
        <f t="shared" si="47"/>
        <v>-12.09059323852432</v>
      </c>
      <c r="F380">
        <f t="shared" si="51"/>
        <v>1.4941414240795647</v>
      </c>
      <c r="G380">
        <f t="shared" si="51"/>
        <v>0</v>
      </c>
      <c r="H380">
        <f t="shared" si="51"/>
        <v>0</v>
      </c>
      <c r="I380">
        <f t="shared" si="51"/>
        <v>0</v>
      </c>
      <c r="J380">
        <f t="shared" si="51"/>
        <v>0</v>
      </c>
      <c r="K380">
        <f t="shared" si="48"/>
        <v>1.4941414240795647</v>
      </c>
      <c r="L380">
        <f t="shared" si="49"/>
        <v>-13.584734662603886</v>
      </c>
      <c r="M380">
        <f t="shared" si="50"/>
        <v>184.54501585335152</v>
      </c>
    </row>
    <row r="381" spans="1:13" x14ac:dyDescent="0.25">
      <c r="A381">
        <v>838.44999999998299</v>
      </c>
      <c r="B381">
        <v>250</v>
      </c>
      <c r="C381">
        <f t="shared" si="45"/>
        <v>269.07511948654911</v>
      </c>
      <c r="D381">
        <f t="shared" si="46"/>
        <v>400.15000000001692</v>
      </c>
      <c r="E381">
        <f t="shared" si="47"/>
        <v>-19.075119486549113</v>
      </c>
      <c r="F381">
        <f t="shared" si="51"/>
        <v>1.3407895890320172</v>
      </c>
      <c r="G381">
        <f t="shared" si="51"/>
        <v>0</v>
      </c>
      <c r="H381">
        <f t="shared" si="51"/>
        <v>0</v>
      </c>
      <c r="I381">
        <f t="shared" si="51"/>
        <v>0</v>
      </c>
      <c r="J381">
        <f t="shared" si="51"/>
        <v>0</v>
      </c>
      <c r="K381">
        <f t="shared" si="48"/>
        <v>1.3407895890320172</v>
      </c>
      <c r="L381">
        <f t="shared" si="49"/>
        <v>-20.41590907558113</v>
      </c>
      <c r="M381">
        <f t="shared" si="50"/>
        <v>416.80934338239592</v>
      </c>
    </row>
    <row r="382" spans="1:13" x14ac:dyDescent="0.25">
      <c r="A382">
        <v>838.49999999998295</v>
      </c>
      <c r="B382">
        <v>263</v>
      </c>
      <c r="C382">
        <f t="shared" si="45"/>
        <v>269.05964573457396</v>
      </c>
      <c r="D382">
        <f t="shared" si="46"/>
        <v>400.10000000001696</v>
      </c>
      <c r="E382">
        <f t="shared" si="47"/>
        <v>-6.0596457345739623</v>
      </c>
      <c r="F382">
        <f t="shared" si="51"/>
        <v>1.2007241783212468</v>
      </c>
      <c r="G382">
        <f t="shared" si="51"/>
        <v>0</v>
      </c>
      <c r="H382">
        <f t="shared" si="51"/>
        <v>0</v>
      </c>
      <c r="I382">
        <f t="shared" si="51"/>
        <v>0</v>
      </c>
      <c r="J382">
        <f t="shared" si="51"/>
        <v>0</v>
      </c>
      <c r="K382">
        <f t="shared" si="48"/>
        <v>1.2007241783212468</v>
      </c>
      <c r="L382">
        <f t="shared" si="49"/>
        <v>-7.2603699128952091</v>
      </c>
      <c r="M382">
        <f t="shared" si="50"/>
        <v>52.712971272073986</v>
      </c>
    </row>
    <row r="383" spans="1:13" x14ac:dyDescent="0.25">
      <c r="A383">
        <v>838.54999999998302</v>
      </c>
      <c r="B383">
        <v>241</v>
      </c>
      <c r="C383">
        <f t="shared" si="45"/>
        <v>269.0441719825987</v>
      </c>
      <c r="D383">
        <f t="shared" si="46"/>
        <v>400.05000000001689</v>
      </c>
      <c r="E383">
        <f t="shared" si="47"/>
        <v>-28.044171982598698</v>
      </c>
      <c r="F383">
        <f t="shared" si="51"/>
        <v>1.073098497497027</v>
      </c>
      <c r="G383">
        <f t="shared" si="51"/>
        <v>0</v>
      </c>
      <c r="H383">
        <f t="shared" si="51"/>
        <v>0</v>
      </c>
      <c r="I383">
        <f t="shared" si="51"/>
        <v>0</v>
      </c>
      <c r="J383">
        <f t="shared" si="51"/>
        <v>0</v>
      </c>
      <c r="K383">
        <f t="shared" si="48"/>
        <v>1.073098497497027</v>
      </c>
      <c r="L383">
        <f t="shared" si="49"/>
        <v>-29.117270480095726</v>
      </c>
      <c r="M383">
        <f t="shared" si="50"/>
        <v>847.81544021105401</v>
      </c>
    </row>
    <row r="384" spans="1:13" x14ac:dyDescent="0.25">
      <c r="A384">
        <v>838.59999999998297</v>
      </c>
      <c r="B384">
        <v>261</v>
      </c>
      <c r="C384">
        <f t="shared" si="45"/>
        <v>269.02869823062355</v>
      </c>
      <c r="D384">
        <f t="shared" si="46"/>
        <v>400.00000000001694</v>
      </c>
      <c r="E384">
        <f t="shared" si="47"/>
        <v>-8.0286982306235473</v>
      </c>
      <c r="F384">
        <f t="shared" si="51"/>
        <v>0.95708304323648619</v>
      </c>
      <c r="G384">
        <f t="shared" si="51"/>
        <v>0</v>
      </c>
      <c r="H384">
        <f t="shared" si="51"/>
        <v>0</v>
      </c>
      <c r="I384">
        <f t="shared" si="51"/>
        <v>0</v>
      </c>
      <c r="J384">
        <f t="shared" si="51"/>
        <v>0</v>
      </c>
      <c r="K384">
        <f t="shared" si="48"/>
        <v>0.95708304323648619</v>
      </c>
      <c r="L384">
        <f t="shared" si="49"/>
        <v>-8.9857812738600327</v>
      </c>
      <c r="M384">
        <f t="shared" si="50"/>
        <v>80.744265101653625</v>
      </c>
    </row>
    <row r="385" spans="1:13" x14ac:dyDescent="0.25">
      <c r="A385">
        <v>838.64999999998304</v>
      </c>
      <c r="B385">
        <v>269</v>
      </c>
      <c r="C385">
        <f t="shared" si="45"/>
        <v>269.01322447864834</v>
      </c>
      <c r="D385">
        <f t="shared" si="46"/>
        <v>399.95000000001687</v>
      </c>
      <c r="E385">
        <f t="shared" si="47"/>
        <v>-1.3224478648339755E-2</v>
      </c>
      <c r="F385">
        <f t="shared" si="51"/>
        <v>0.85187007241708135</v>
      </c>
      <c r="G385">
        <f t="shared" si="51"/>
        <v>0</v>
      </c>
      <c r="H385">
        <f t="shared" si="51"/>
        <v>0</v>
      </c>
      <c r="I385">
        <f t="shared" si="51"/>
        <v>0</v>
      </c>
      <c r="J385">
        <f t="shared" si="51"/>
        <v>0</v>
      </c>
      <c r="K385">
        <f t="shared" si="48"/>
        <v>0.85187007241708135</v>
      </c>
      <c r="L385">
        <f t="shared" si="49"/>
        <v>-0.8650945510654211</v>
      </c>
      <c r="M385">
        <f t="shared" si="50"/>
        <v>0.74838858228308247</v>
      </c>
    </row>
    <row r="386" spans="1:13" x14ac:dyDescent="0.25">
      <c r="A386">
        <v>838.69999999998299</v>
      </c>
      <c r="B386">
        <v>272</v>
      </c>
      <c r="C386">
        <f t="shared" si="45"/>
        <v>268.99775072667313</v>
      </c>
      <c r="D386">
        <f t="shared" si="46"/>
        <v>399.90000000001692</v>
      </c>
      <c r="E386">
        <f t="shared" si="47"/>
        <v>3.0022492733268678</v>
      </c>
      <c r="F386">
        <f t="shared" si="51"/>
        <v>0.75667747224305315</v>
      </c>
      <c r="G386">
        <f t="shared" si="51"/>
        <v>0</v>
      </c>
      <c r="H386">
        <f t="shared" si="51"/>
        <v>0</v>
      </c>
      <c r="I386">
        <f t="shared" si="51"/>
        <v>0</v>
      </c>
      <c r="J386">
        <f t="shared" si="51"/>
        <v>0</v>
      </c>
      <c r="K386">
        <f t="shared" si="48"/>
        <v>0.75667747224305315</v>
      </c>
      <c r="L386">
        <f t="shared" si="49"/>
        <v>2.2455718010838144</v>
      </c>
      <c r="M386">
        <f t="shared" si="50"/>
        <v>5.0425927138228062</v>
      </c>
    </row>
    <row r="387" spans="1:13" x14ac:dyDescent="0.25">
      <c r="A387">
        <v>838.74999999998295</v>
      </c>
      <c r="B387">
        <v>268</v>
      </c>
      <c r="C387">
        <f t="shared" si="45"/>
        <v>268.98227697469792</v>
      </c>
      <c r="D387">
        <f t="shared" si="46"/>
        <v>399.85000000001696</v>
      </c>
      <c r="E387">
        <f t="shared" si="47"/>
        <v>-0.98227697469792474</v>
      </c>
      <c r="F387">
        <f t="shared" si="51"/>
        <v>0.67075196222851952</v>
      </c>
      <c r="G387">
        <f t="shared" si="51"/>
        <v>0</v>
      </c>
      <c r="H387">
        <f t="shared" si="51"/>
        <v>0</v>
      </c>
      <c r="I387">
        <f t="shared" si="51"/>
        <v>0</v>
      </c>
      <c r="J387">
        <f t="shared" si="51"/>
        <v>0</v>
      </c>
      <c r="K387">
        <f t="shared" si="48"/>
        <v>0.67075196222851952</v>
      </c>
      <c r="L387">
        <f t="shared" si="49"/>
        <v>-1.6530289369264444</v>
      </c>
      <c r="M387">
        <f t="shared" si="50"/>
        <v>2.7325046663161707</v>
      </c>
    </row>
    <row r="388" spans="1:13" x14ac:dyDescent="0.25">
      <c r="A388">
        <v>838.79999999998302</v>
      </c>
      <c r="B388">
        <v>254</v>
      </c>
      <c r="C388">
        <f t="shared" si="45"/>
        <v>268.96680322272272</v>
      </c>
      <c r="D388">
        <f t="shared" si="46"/>
        <v>399.80000000001689</v>
      </c>
      <c r="E388">
        <f t="shared" si="47"/>
        <v>-14.966803222722717</v>
      </c>
      <c r="F388">
        <f t="shared" si="51"/>
        <v>0.59337166449140566</v>
      </c>
      <c r="G388">
        <f t="shared" si="51"/>
        <v>0</v>
      </c>
      <c r="H388">
        <f t="shared" si="51"/>
        <v>0</v>
      </c>
      <c r="I388">
        <f t="shared" si="51"/>
        <v>0</v>
      </c>
      <c r="J388">
        <f t="shared" si="51"/>
        <v>0</v>
      </c>
      <c r="K388">
        <f t="shared" si="48"/>
        <v>0.59337166449140566</v>
      </c>
      <c r="L388">
        <f t="shared" si="49"/>
        <v>-15.560174887214123</v>
      </c>
      <c r="M388">
        <f t="shared" si="50"/>
        <v>242.11904252068902</v>
      </c>
    </row>
    <row r="389" spans="1:13" x14ac:dyDescent="0.25">
      <c r="A389">
        <v>838.84999999998297</v>
      </c>
      <c r="B389">
        <v>276</v>
      </c>
      <c r="C389">
        <f t="shared" si="45"/>
        <v>268.95132947074751</v>
      </c>
      <c r="D389">
        <f t="shared" si="46"/>
        <v>399.75000000001694</v>
      </c>
      <c r="E389">
        <f t="shared" si="47"/>
        <v>7.0486705292524903</v>
      </c>
      <c r="F389">
        <f t="shared" si="51"/>
        <v>0.52384808326074916</v>
      </c>
      <c r="G389">
        <f t="shared" si="51"/>
        <v>0</v>
      </c>
      <c r="H389">
        <f t="shared" si="51"/>
        <v>0</v>
      </c>
      <c r="I389">
        <f t="shared" si="51"/>
        <v>0</v>
      </c>
      <c r="J389">
        <f t="shared" si="51"/>
        <v>0</v>
      </c>
      <c r="K389">
        <f t="shared" si="48"/>
        <v>0.52384808326074916</v>
      </c>
      <c r="L389">
        <f t="shared" si="49"/>
        <v>6.5248224459917408</v>
      </c>
      <c r="M389">
        <f t="shared" si="50"/>
        <v>42.573307951717645</v>
      </c>
    </row>
    <row r="390" spans="1:13" x14ac:dyDescent="0.25">
      <c r="A390">
        <v>838.89999999998304</v>
      </c>
      <c r="B390">
        <v>250</v>
      </c>
      <c r="C390">
        <f t="shared" si="45"/>
        <v>268.9358557187723</v>
      </c>
      <c r="D390">
        <f t="shared" si="46"/>
        <v>399.70000000001687</v>
      </c>
      <c r="E390">
        <f t="shared" si="47"/>
        <v>-18.935855718772302</v>
      </c>
      <c r="F390">
        <f t="shared" si="51"/>
        <v>0.46152753783382455</v>
      </c>
      <c r="G390">
        <f t="shared" si="51"/>
        <v>0</v>
      </c>
      <c r="H390">
        <f t="shared" si="51"/>
        <v>0</v>
      </c>
      <c r="I390">
        <f t="shared" si="51"/>
        <v>0</v>
      </c>
      <c r="J390">
        <f t="shared" si="51"/>
        <v>0</v>
      </c>
      <c r="K390">
        <f t="shared" si="48"/>
        <v>0.46152753783382455</v>
      </c>
      <c r="L390">
        <f t="shared" si="49"/>
        <v>-19.397383256606126</v>
      </c>
      <c r="M390">
        <f t="shared" si="50"/>
        <v>376.25847720366369</v>
      </c>
    </row>
    <row r="391" spans="1:13" x14ac:dyDescent="0.25">
      <c r="A391">
        <v>838.94999999998299</v>
      </c>
      <c r="B391">
        <v>247</v>
      </c>
      <c r="C391">
        <f t="shared" ref="C391:C454" si="52">$P$12*A391+$Q$12</f>
        <v>268.92038196679709</v>
      </c>
      <c r="D391">
        <f t="shared" ref="D391:D454" si="53">$E$2-A391-$N$5</f>
        <v>399.65000000001692</v>
      </c>
      <c r="E391">
        <f t="shared" ref="E391:E454" si="54">B391-C391</f>
        <v>-21.920381966797095</v>
      </c>
      <c r="F391">
        <f t="shared" si="51"/>
        <v>0.40579209550062528</v>
      </c>
      <c r="G391">
        <f t="shared" si="51"/>
        <v>0</v>
      </c>
      <c r="H391">
        <f t="shared" si="51"/>
        <v>0</v>
      </c>
      <c r="I391">
        <f t="shared" si="51"/>
        <v>0</v>
      </c>
      <c r="J391">
        <f t="shared" si="51"/>
        <v>0</v>
      </c>
      <c r="K391">
        <f t="shared" ref="K391:K454" si="55">F391+G391+H391+I391+J391</f>
        <v>0.40579209550062528</v>
      </c>
      <c r="L391">
        <f t="shared" ref="L391:L454" si="56">E391-K391</f>
        <v>-22.326174062297721</v>
      </c>
      <c r="M391">
        <f t="shared" ref="M391:M454" si="57">(L391)^2</f>
        <v>498.45804826001552</v>
      </c>
    </row>
    <row r="392" spans="1:13" x14ac:dyDescent="0.25">
      <c r="A392">
        <v>838.99999999998295</v>
      </c>
      <c r="B392">
        <v>280</v>
      </c>
      <c r="C392">
        <f t="shared" si="52"/>
        <v>268.90490821482194</v>
      </c>
      <c r="D392">
        <f t="shared" si="53"/>
        <v>399.60000000001696</v>
      </c>
      <c r="E392">
        <f t="shared" si="54"/>
        <v>11.095091785178056</v>
      </c>
      <c r="F392">
        <f t="shared" si="51"/>
        <v>0.35606005224530263</v>
      </c>
      <c r="G392">
        <f t="shared" si="51"/>
        <v>0</v>
      </c>
      <c r="H392">
        <f t="shared" si="51"/>
        <v>0</v>
      </c>
      <c r="I392">
        <f t="shared" si="51"/>
        <v>0</v>
      </c>
      <c r="J392">
        <f t="shared" si="51"/>
        <v>0</v>
      </c>
      <c r="K392">
        <f t="shared" si="55"/>
        <v>0.35606005224530263</v>
      </c>
      <c r="L392">
        <f t="shared" si="56"/>
        <v>10.739031732932753</v>
      </c>
      <c r="M392">
        <f t="shared" si="57"/>
        <v>115.32680256093666</v>
      </c>
    </row>
    <row r="393" spans="1:13" x14ac:dyDescent="0.25">
      <c r="A393">
        <v>839.04999999998302</v>
      </c>
      <c r="B393">
        <v>275</v>
      </c>
      <c r="C393">
        <f t="shared" si="52"/>
        <v>268.88943446284674</v>
      </c>
      <c r="D393">
        <f t="shared" si="53"/>
        <v>399.55000000001689</v>
      </c>
      <c r="E393">
        <f t="shared" si="54"/>
        <v>6.1105655371532634</v>
      </c>
      <c r="F393">
        <f t="shared" si="51"/>
        <v>0.31178600945952922</v>
      </c>
      <c r="G393">
        <f t="shared" si="51"/>
        <v>0</v>
      </c>
      <c r="H393">
        <f t="shared" si="51"/>
        <v>0</v>
      </c>
      <c r="I393">
        <f t="shared" si="51"/>
        <v>0</v>
      </c>
      <c r="J393">
        <f t="shared" si="51"/>
        <v>0</v>
      </c>
      <c r="K393">
        <f t="shared" si="55"/>
        <v>0.31178600945952922</v>
      </c>
      <c r="L393">
        <f t="shared" si="56"/>
        <v>5.7987795276937346</v>
      </c>
      <c r="M393">
        <f t="shared" si="57"/>
        <v>33.625844010799973</v>
      </c>
    </row>
    <row r="394" spans="1:13" x14ac:dyDescent="0.25">
      <c r="A394">
        <v>839.09999999998297</v>
      </c>
      <c r="B394">
        <v>273</v>
      </c>
      <c r="C394">
        <f t="shared" si="52"/>
        <v>268.87396071087153</v>
      </c>
      <c r="D394">
        <f t="shared" si="53"/>
        <v>399.50000000001694</v>
      </c>
      <c r="E394">
        <f t="shared" si="54"/>
        <v>4.126039289128471</v>
      </c>
      <c r="F394">
        <f t="shared" si="51"/>
        <v>0.27246059452689936</v>
      </c>
      <c r="G394">
        <f t="shared" si="51"/>
        <v>0</v>
      </c>
      <c r="H394">
        <f t="shared" si="51"/>
        <v>0</v>
      </c>
      <c r="I394">
        <f t="shared" si="51"/>
        <v>0</v>
      </c>
      <c r="J394">
        <f t="shared" si="51"/>
        <v>0</v>
      </c>
      <c r="K394">
        <f t="shared" si="55"/>
        <v>0.27246059452689936</v>
      </c>
      <c r="L394">
        <f t="shared" si="56"/>
        <v>3.8535786946015715</v>
      </c>
      <c r="M394">
        <f t="shared" si="57"/>
        <v>14.850068755487152</v>
      </c>
    </row>
    <row r="395" spans="1:13" x14ac:dyDescent="0.25">
      <c r="A395">
        <v>839.14999999998304</v>
      </c>
      <c r="B395">
        <v>293</v>
      </c>
      <c r="C395">
        <f t="shared" si="52"/>
        <v>268.85848695889632</v>
      </c>
      <c r="D395">
        <f t="shared" si="53"/>
        <v>399.45000000001687</v>
      </c>
      <c r="E395">
        <f t="shared" si="54"/>
        <v>24.141513041103678</v>
      </c>
      <c r="F395">
        <f t="shared" si="51"/>
        <v>0.23760987208180753</v>
      </c>
      <c r="G395">
        <f t="shared" si="51"/>
        <v>0</v>
      </c>
      <c r="H395">
        <f t="shared" si="51"/>
        <v>0</v>
      </c>
      <c r="I395">
        <f t="shared" si="51"/>
        <v>0</v>
      </c>
      <c r="J395">
        <f t="shared" si="51"/>
        <v>0</v>
      </c>
      <c r="K395">
        <f t="shared" si="55"/>
        <v>0.23760987208180753</v>
      </c>
      <c r="L395">
        <f t="shared" si="56"/>
        <v>23.90390316902187</v>
      </c>
      <c r="M395">
        <f t="shared" si="57"/>
        <v>571.39658671397376</v>
      </c>
    </row>
    <row r="396" spans="1:13" x14ac:dyDescent="0.25">
      <c r="A396">
        <v>839.19999999998299</v>
      </c>
      <c r="B396">
        <v>250</v>
      </c>
      <c r="C396">
        <f t="shared" si="52"/>
        <v>268.84301320692111</v>
      </c>
      <c r="D396">
        <f t="shared" si="53"/>
        <v>399.40000000001692</v>
      </c>
      <c r="E396">
        <f t="shared" si="54"/>
        <v>-18.843013206921114</v>
      </c>
      <c r="F396">
        <f t="shared" si="51"/>
        <v>0.20679449110756151</v>
      </c>
      <c r="G396">
        <f t="shared" si="51"/>
        <v>0</v>
      </c>
      <c r="H396">
        <f t="shared" si="51"/>
        <v>0</v>
      </c>
      <c r="I396">
        <f t="shared" si="51"/>
        <v>0</v>
      </c>
      <c r="J396">
        <f t="shared" si="51"/>
        <v>0</v>
      </c>
      <c r="K396">
        <f t="shared" si="55"/>
        <v>0.20679449110756151</v>
      </c>
      <c r="L396">
        <f t="shared" si="56"/>
        <v>-19.049807698028676</v>
      </c>
      <c r="M396">
        <f t="shared" si="57"/>
        <v>362.89517333187263</v>
      </c>
    </row>
    <row r="397" spans="1:13" x14ac:dyDescent="0.25">
      <c r="A397">
        <v>839.24999999998204</v>
      </c>
      <c r="B397">
        <v>241</v>
      </c>
      <c r="C397">
        <f t="shared" si="52"/>
        <v>268.82753945494619</v>
      </c>
      <c r="D397">
        <f t="shared" si="53"/>
        <v>399.35000000001787</v>
      </c>
      <c r="E397">
        <f t="shared" si="54"/>
        <v>-27.827539454946191</v>
      </c>
      <c r="F397">
        <f t="shared" si="51"/>
        <v>0.17960861090755637</v>
      </c>
      <c r="G397">
        <f t="shared" si="51"/>
        <v>0</v>
      </c>
      <c r="H397">
        <f t="shared" si="51"/>
        <v>0</v>
      </c>
      <c r="I397">
        <f t="shared" si="51"/>
        <v>0</v>
      </c>
      <c r="J397">
        <f t="shared" si="51"/>
        <v>0</v>
      </c>
      <c r="K397">
        <f t="shared" si="55"/>
        <v>0.17960861090755637</v>
      </c>
      <c r="L397">
        <f t="shared" si="56"/>
        <v>-28.007148065853748</v>
      </c>
      <c r="M397">
        <f t="shared" si="57"/>
        <v>784.40034278265534</v>
      </c>
    </row>
    <row r="398" spans="1:13" x14ac:dyDescent="0.25">
      <c r="A398">
        <v>839.29999999998199</v>
      </c>
      <c r="B398">
        <v>286</v>
      </c>
      <c r="C398">
        <f t="shared" si="52"/>
        <v>268.81206570297104</v>
      </c>
      <c r="D398">
        <f t="shared" si="53"/>
        <v>399.30000000001792</v>
      </c>
      <c r="E398">
        <f t="shared" si="54"/>
        <v>17.18793429702896</v>
      </c>
      <c r="F398">
        <f t="shared" si="51"/>
        <v>0.15567864647098356</v>
      </c>
      <c r="G398">
        <f t="shared" si="51"/>
        <v>0</v>
      </c>
      <c r="H398">
        <f t="shared" si="51"/>
        <v>0</v>
      </c>
      <c r="I398">
        <f t="shared" si="51"/>
        <v>0</v>
      </c>
      <c r="J398">
        <f t="shared" si="51"/>
        <v>0</v>
      </c>
      <c r="K398">
        <f t="shared" si="55"/>
        <v>0.15567864647098356</v>
      </c>
      <c r="L398">
        <f t="shared" si="56"/>
        <v>17.032255650557975</v>
      </c>
      <c r="M398">
        <f t="shared" si="57"/>
        <v>290.09773254596405</v>
      </c>
    </row>
    <row r="399" spans="1:13" x14ac:dyDescent="0.25">
      <c r="A399">
        <v>839.34999999998195</v>
      </c>
      <c r="B399">
        <v>278</v>
      </c>
      <c r="C399">
        <f t="shared" si="52"/>
        <v>268.79659195099583</v>
      </c>
      <c r="D399">
        <f t="shared" si="53"/>
        <v>399.25000000001796</v>
      </c>
      <c r="E399">
        <f t="shared" si="54"/>
        <v>9.2034080490041674</v>
      </c>
      <c r="F399">
        <f t="shared" si="51"/>
        <v>0.13466187095171017</v>
      </c>
      <c r="G399">
        <f t="shared" si="51"/>
        <v>0</v>
      </c>
      <c r="H399">
        <f t="shared" si="51"/>
        <v>0</v>
      </c>
      <c r="I399">
        <f t="shared" si="51"/>
        <v>0</v>
      </c>
      <c r="J399">
        <f t="shared" si="51"/>
        <v>0</v>
      </c>
      <c r="K399">
        <f t="shared" si="55"/>
        <v>0.13466187095171017</v>
      </c>
      <c r="L399">
        <f t="shared" si="56"/>
        <v>9.0687461780524572</v>
      </c>
      <c r="M399">
        <f t="shared" si="57"/>
        <v>82.242157241941044</v>
      </c>
    </row>
    <row r="400" spans="1:13" x14ac:dyDescent="0.25">
      <c r="A400">
        <v>839.39999999998201</v>
      </c>
      <c r="B400">
        <v>278</v>
      </c>
      <c r="C400">
        <f t="shared" si="52"/>
        <v>268.78111819902063</v>
      </c>
      <c r="D400">
        <f t="shared" si="53"/>
        <v>399.20000000001789</v>
      </c>
      <c r="E400">
        <f t="shared" si="54"/>
        <v>9.2188818009793749</v>
      </c>
      <c r="F400">
        <f t="shared" si="51"/>
        <v>0.11624490994488179</v>
      </c>
      <c r="G400">
        <f t="shared" si="51"/>
        <v>0</v>
      </c>
      <c r="H400">
        <f t="shared" si="51"/>
        <v>0</v>
      </c>
      <c r="I400">
        <f t="shared" si="51"/>
        <v>0</v>
      </c>
      <c r="J400">
        <f t="shared" si="51"/>
        <v>0</v>
      </c>
      <c r="K400">
        <f t="shared" si="55"/>
        <v>0.11624490994488179</v>
      </c>
      <c r="L400">
        <f t="shared" si="56"/>
        <v>9.1026368910344928</v>
      </c>
      <c r="M400">
        <f t="shared" si="57"/>
        <v>82.857998370022102</v>
      </c>
    </row>
    <row r="401" spans="1:13" x14ac:dyDescent="0.25">
      <c r="A401">
        <v>839.44999999998197</v>
      </c>
      <c r="B401">
        <v>261</v>
      </c>
      <c r="C401">
        <f t="shared" si="52"/>
        <v>268.76564444704542</v>
      </c>
      <c r="D401">
        <f t="shared" si="53"/>
        <v>399.15000000001794</v>
      </c>
      <c r="E401">
        <f t="shared" si="54"/>
        <v>-7.7656444470454176</v>
      </c>
      <c r="F401">
        <f t="shared" si="51"/>
        <v>0.1001421591136868</v>
      </c>
      <c r="G401">
        <f t="shared" si="51"/>
        <v>0</v>
      </c>
      <c r="H401">
        <f t="shared" si="51"/>
        <v>0</v>
      </c>
      <c r="I401">
        <f t="shared" si="51"/>
        <v>0</v>
      </c>
      <c r="J401">
        <f t="shared" si="51"/>
        <v>0</v>
      </c>
      <c r="K401">
        <f t="shared" si="55"/>
        <v>0.1001421591136868</v>
      </c>
      <c r="L401">
        <f t="shared" si="56"/>
        <v>-7.8657866061591042</v>
      </c>
      <c r="M401">
        <f t="shared" si="57"/>
        <v>61.87059893363196</v>
      </c>
    </row>
    <row r="402" spans="1:13" x14ac:dyDescent="0.25">
      <c r="A402">
        <v>839.49999999998204</v>
      </c>
      <c r="B402">
        <v>245</v>
      </c>
      <c r="C402">
        <f t="shared" si="52"/>
        <v>268.75017069507021</v>
      </c>
      <c r="D402">
        <f t="shared" si="53"/>
        <v>399.10000000001787</v>
      </c>
      <c r="E402">
        <f t="shared" si="54"/>
        <v>-23.75017069507021</v>
      </c>
      <c r="F402">
        <f t="shared" si="51"/>
        <v>8.6094153498545323E-2</v>
      </c>
      <c r="G402">
        <f t="shared" si="51"/>
        <v>0</v>
      </c>
      <c r="H402">
        <f t="shared" si="51"/>
        <v>0</v>
      </c>
      <c r="I402">
        <f t="shared" si="51"/>
        <v>0</v>
      </c>
      <c r="J402">
        <f t="shared" si="51"/>
        <v>0</v>
      </c>
      <c r="K402">
        <f t="shared" si="55"/>
        <v>8.6094153498545323E-2</v>
      </c>
      <c r="L402">
        <f t="shared" si="56"/>
        <v>-23.836264848568756</v>
      </c>
      <c r="M402">
        <f t="shared" si="57"/>
        <v>568.16752193111449</v>
      </c>
    </row>
    <row r="403" spans="1:13" x14ac:dyDescent="0.25">
      <c r="A403">
        <v>839.54999999998199</v>
      </c>
      <c r="B403">
        <v>271</v>
      </c>
      <c r="C403">
        <f t="shared" si="52"/>
        <v>268.734696943095</v>
      </c>
      <c r="D403">
        <f t="shared" si="53"/>
        <v>399.05000000001792</v>
      </c>
      <c r="E403">
        <f t="shared" si="54"/>
        <v>2.2653030569049974</v>
      </c>
      <c r="F403">
        <f t="shared" si="51"/>
        <v>7.3865913640742784E-2</v>
      </c>
      <c r="G403">
        <f t="shared" si="51"/>
        <v>0</v>
      </c>
      <c r="H403">
        <f t="shared" si="51"/>
        <v>0</v>
      </c>
      <c r="I403">
        <f t="shared" si="51"/>
        <v>0</v>
      </c>
      <c r="J403">
        <f t="shared" si="51"/>
        <v>0</v>
      </c>
      <c r="K403">
        <f t="shared" si="55"/>
        <v>7.3865913640742784E-2</v>
      </c>
      <c r="L403">
        <f t="shared" si="56"/>
        <v>2.1914371432642548</v>
      </c>
      <c r="M403">
        <f t="shared" si="57"/>
        <v>4.8023967528781979</v>
      </c>
    </row>
    <row r="404" spans="1:13" x14ac:dyDescent="0.25">
      <c r="A404">
        <v>839.59999999998195</v>
      </c>
      <c r="B404">
        <v>263</v>
      </c>
      <c r="C404">
        <f t="shared" si="52"/>
        <v>268.71922319111985</v>
      </c>
      <c r="D404">
        <f t="shared" si="53"/>
        <v>399.00000000001796</v>
      </c>
      <c r="E404">
        <f t="shared" si="54"/>
        <v>-5.7192231911198519</v>
      </c>
      <c r="F404">
        <f t="shared" si="51"/>
        <v>6.3245290501717441E-2</v>
      </c>
      <c r="G404">
        <f t="shared" si="51"/>
        <v>0</v>
      </c>
      <c r="H404">
        <f t="shared" si="51"/>
        <v>0</v>
      </c>
      <c r="I404">
        <f t="shared" si="51"/>
        <v>0</v>
      </c>
      <c r="J404">
        <f t="shared" si="51"/>
        <v>0</v>
      </c>
      <c r="K404">
        <f t="shared" si="55"/>
        <v>6.3245290501717441E-2</v>
      </c>
      <c r="L404">
        <f t="shared" si="56"/>
        <v>-5.782468481621569</v>
      </c>
      <c r="M404">
        <f t="shared" si="57"/>
        <v>33.436941740946857</v>
      </c>
    </row>
    <row r="405" spans="1:13" x14ac:dyDescent="0.25">
      <c r="A405">
        <v>839.64999999998201</v>
      </c>
      <c r="B405">
        <v>286</v>
      </c>
      <c r="C405">
        <f t="shared" si="52"/>
        <v>268.70374943914459</v>
      </c>
      <c r="D405">
        <f t="shared" si="53"/>
        <v>398.95000000001789</v>
      </c>
      <c r="E405">
        <f t="shared" si="54"/>
        <v>17.296250560855412</v>
      </c>
      <c r="F405">
        <f t="shared" si="51"/>
        <v>5.4041328116104868E-2</v>
      </c>
      <c r="G405">
        <f t="shared" si="51"/>
        <v>0</v>
      </c>
      <c r="H405">
        <f t="shared" si="51"/>
        <v>0</v>
      </c>
      <c r="I405">
        <f t="shared" si="51"/>
        <v>0</v>
      </c>
      <c r="J405">
        <f t="shared" si="51"/>
        <v>0</v>
      </c>
      <c r="K405">
        <f t="shared" si="55"/>
        <v>5.4041328116104868E-2</v>
      </c>
      <c r="L405">
        <f t="shared" si="56"/>
        <v>17.242209232739306</v>
      </c>
      <c r="M405">
        <f t="shared" si="57"/>
        <v>297.29377922556057</v>
      </c>
    </row>
    <row r="406" spans="1:13" x14ac:dyDescent="0.25">
      <c r="A406">
        <v>839.69999999998197</v>
      </c>
      <c r="B406">
        <v>256</v>
      </c>
      <c r="C406">
        <f t="shared" si="52"/>
        <v>268.68827568716944</v>
      </c>
      <c r="D406">
        <f t="shared" si="53"/>
        <v>398.90000000001794</v>
      </c>
      <c r="E406">
        <f t="shared" si="54"/>
        <v>-12.688275687169437</v>
      </c>
      <c r="F406">
        <f t="shared" si="51"/>
        <v>4.6082660010747734E-2</v>
      </c>
      <c r="G406">
        <f t="shared" si="51"/>
        <v>0</v>
      </c>
      <c r="H406">
        <f t="shared" si="51"/>
        <v>0</v>
      </c>
      <c r="I406">
        <f t="shared" si="51"/>
        <v>0</v>
      </c>
      <c r="J406">
        <f t="shared" si="51"/>
        <v>0</v>
      </c>
      <c r="K406">
        <f t="shared" si="55"/>
        <v>4.6082660010747734E-2</v>
      </c>
      <c r="L406">
        <f t="shared" si="56"/>
        <v>-12.734358347180185</v>
      </c>
      <c r="M406">
        <f t="shared" si="57"/>
        <v>162.16388251439767</v>
      </c>
    </row>
    <row r="407" spans="1:13" x14ac:dyDescent="0.25">
      <c r="A407">
        <v>839.74999999998204</v>
      </c>
      <c r="B407">
        <v>293</v>
      </c>
      <c r="C407">
        <f t="shared" si="52"/>
        <v>268.67280193519417</v>
      </c>
      <c r="D407">
        <f t="shared" si="53"/>
        <v>398.85000000001787</v>
      </c>
      <c r="E407">
        <f t="shared" si="54"/>
        <v>24.327198064805827</v>
      </c>
      <c r="F407">
        <f t="shared" si="51"/>
        <v>3.9215952687584245E-2</v>
      </c>
      <c r="G407">
        <f t="shared" si="51"/>
        <v>0</v>
      </c>
      <c r="H407">
        <f t="shared" si="51"/>
        <v>0</v>
      </c>
      <c r="I407">
        <f t="shared" si="51"/>
        <v>0</v>
      </c>
      <c r="J407">
        <f t="shared" si="51"/>
        <v>0</v>
      </c>
      <c r="K407">
        <f t="shared" si="55"/>
        <v>3.9215952687584245E-2</v>
      </c>
      <c r="L407">
        <f t="shared" si="56"/>
        <v>24.287982112118243</v>
      </c>
      <c r="M407">
        <f t="shared" si="57"/>
        <v>589.90607507857578</v>
      </c>
    </row>
    <row r="408" spans="1:13" x14ac:dyDescent="0.25">
      <c r="A408">
        <v>839.79999999998199</v>
      </c>
      <c r="B408">
        <v>285</v>
      </c>
      <c r="C408">
        <f t="shared" si="52"/>
        <v>268.65732818321902</v>
      </c>
      <c r="D408">
        <f t="shared" si="53"/>
        <v>398.80000000001792</v>
      </c>
      <c r="E408">
        <f t="shared" si="54"/>
        <v>16.342671816780978</v>
      </c>
      <c r="F408">
        <f t="shared" si="51"/>
        <v>3.3304406926490927E-2</v>
      </c>
      <c r="G408">
        <f t="shared" si="51"/>
        <v>0</v>
      </c>
      <c r="H408">
        <f t="shared" si="51"/>
        <v>0</v>
      </c>
      <c r="I408">
        <f t="shared" si="51"/>
        <v>0</v>
      </c>
      <c r="J408">
        <f t="shared" si="51"/>
        <v>0</v>
      </c>
      <c r="K408">
        <f t="shared" si="55"/>
        <v>3.3304406926490927E-2</v>
      </c>
      <c r="L408">
        <f t="shared" si="56"/>
        <v>16.309367409854488</v>
      </c>
      <c r="M408">
        <f t="shared" si="57"/>
        <v>265.99546530962368</v>
      </c>
    </row>
    <row r="409" spans="1:13" x14ac:dyDescent="0.25">
      <c r="A409">
        <v>839.84999999998195</v>
      </c>
      <c r="B409">
        <v>286</v>
      </c>
      <c r="C409">
        <f t="shared" si="52"/>
        <v>268.64185443124381</v>
      </c>
      <c r="D409">
        <f t="shared" si="53"/>
        <v>398.75000000001796</v>
      </c>
      <c r="E409">
        <f t="shared" si="54"/>
        <v>17.358145568756186</v>
      </c>
      <c r="F409">
        <f t="shared" si="51"/>
        <v>2.822632532820412E-2</v>
      </c>
      <c r="G409">
        <f t="shared" si="51"/>
        <v>0</v>
      </c>
      <c r="H409">
        <f t="shared" si="51"/>
        <v>0</v>
      </c>
      <c r="I409">
        <f t="shared" si="51"/>
        <v>0</v>
      </c>
      <c r="J409">
        <f t="shared" si="51"/>
        <v>0</v>
      </c>
      <c r="K409">
        <f t="shared" si="55"/>
        <v>2.822632532820412E-2</v>
      </c>
      <c r="L409">
        <f t="shared" si="56"/>
        <v>17.32991924342798</v>
      </c>
      <c r="M409">
        <f t="shared" si="57"/>
        <v>300.32610098373544</v>
      </c>
    </row>
    <row r="410" spans="1:13" x14ac:dyDescent="0.25">
      <c r="A410">
        <v>839.89999999998201</v>
      </c>
      <c r="B410">
        <v>258</v>
      </c>
      <c r="C410">
        <f t="shared" si="52"/>
        <v>268.62638067926861</v>
      </c>
      <c r="D410">
        <f t="shared" si="53"/>
        <v>398.70000000001789</v>
      </c>
      <c r="E410">
        <f t="shared" si="54"/>
        <v>-10.626380679268607</v>
      </c>
      <c r="F410">
        <f t="shared" si="51"/>
        <v>2.3873752400192037E-2</v>
      </c>
      <c r="G410">
        <f t="shared" si="51"/>
        <v>0</v>
      </c>
      <c r="H410">
        <f t="shared" si="51"/>
        <v>0</v>
      </c>
      <c r="I410">
        <f t="shared" si="51"/>
        <v>0</v>
      </c>
      <c r="J410">
        <f t="shared" si="51"/>
        <v>0</v>
      </c>
      <c r="K410">
        <f t="shared" si="55"/>
        <v>2.3873752400192037E-2</v>
      </c>
      <c r="L410">
        <f t="shared" si="56"/>
        <v>-10.650254431668799</v>
      </c>
      <c r="M410">
        <f t="shared" si="57"/>
        <v>113.42791945928089</v>
      </c>
    </row>
    <row r="411" spans="1:13" x14ac:dyDescent="0.25">
      <c r="A411">
        <v>839.94999999998197</v>
      </c>
      <c r="B411">
        <v>269</v>
      </c>
      <c r="C411">
        <f t="shared" si="52"/>
        <v>268.6109069272934</v>
      </c>
      <c r="D411">
        <f t="shared" si="53"/>
        <v>398.65000000001794</v>
      </c>
      <c r="E411">
        <f t="shared" si="54"/>
        <v>0.38909307270660065</v>
      </c>
      <c r="F411">
        <f t="shared" si="51"/>
        <v>2.01511915899618E-2</v>
      </c>
      <c r="G411">
        <f t="shared" si="51"/>
        <v>0</v>
      </c>
      <c r="H411">
        <f t="shared" si="51"/>
        <v>0</v>
      </c>
      <c r="I411">
        <f t="shared" si="51"/>
        <v>0</v>
      </c>
      <c r="J411">
        <f t="shared" si="51"/>
        <v>0</v>
      </c>
      <c r="K411">
        <f t="shared" si="55"/>
        <v>2.01511915899618E-2</v>
      </c>
      <c r="L411">
        <f t="shared" si="56"/>
        <v>0.36894188111663884</v>
      </c>
      <c r="M411">
        <f t="shared" si="57"/>
        <v>0.13611811164188406</v>
      </c>
    </row>
    <row r="412" spans="1:13" x14ac:dyDescent="0.25">
      <c r="A412">
        <v>839.99999999998204</v>
      </c>
      <c r="B412">
        <v>235</v>
      </c>
      <c r="C412">
        <f t="shared" si="52"/>
        <v>268.59543317531819</v>
      </c>
      <c r="D412">
        <f t="shared" si="53"/>
        <v>398.60000000001787</v>
      </c>
      <c r="E412">
        <f t="shared" si="54"/>
        <v>-33.595433175318192</v>
      </c>
      <c r="F412">
        <f t="shared" si="51"/>
        <v>1.6974401992241518E-2</v>
      </c>
      <c r="G412">
        <f t="shared" si="51"/>
        <v>0</v>
      </c>
      <c r="H412">
        <f t="shared" si="51"/>
        <v>0</v>
      </c>
      <c r="I412">
        <f t="shared" si="51"/>
        <v>0</v>
      </c>
      <c r="J412">
        <f t="shared" si="51"/>
        <v>0</v>
      </c>
      <c r="K412">
        <f t="shared" si="55"/>
        <v>1.6974401992241518E-2</v>
      </c>
      <c r="L412">
        <f t="shared" si="56"/>
        <v>-33.612407577310435</v>
      </c>
      <c r="M412">
        <f t="shared" si="57"/>
        <v>1129.793943143236</v>
      </c>
    </row>
    <row r="413" spans="1:13" x14ac:dyDescent="0.25">
      <c r="A413">
        <v>840.04999999998199</v>
      </c>
      <c r="B413">
        <v>236</v>
      </c>
      <c r="C413">
        <f t="shared" si="52"/>
        <v>268.57995942334298</v>
      </c>
      <c r="D413">
        <f t="shared" si="53"/>
        <v>398.55000000001792</v>
      </c>
      <c r="E413">
        <f t="shared" si="54"/>
        <v>-32.579959423342984</v>
      </c>
      <c r="F413">
        <f t="shared" si="51"/>
        <v>1.4269275993208116E-2</v>
      </c>
      <c r="G413">
        <f t="shared" si="51"/>
        <v>0</v>
      </c>
      <c r="H413">
        <f t="shared" si="51"/>
        <v>0</v>
      </c>
      <c r="I413">
        <f t="shared" si="51"/>
        <v>0</v>
      </c>
      <c r="J413">
        <f t="shared" si="51"/>
        <v>0</v>
      </c>
      <c r="K413">
        <f t="shared" si="55"/>
        <v>1.4269275993208116E-2</v>
      </c>
      <c r="L413">
        <f t="shared" si="56"/>
        <v>-32.594228699336192</v>
      </c>
      <c r="M413">
        <f t="shared" si="57"/>
        <v>1062.3837445046311</v>
      </c>
    </row>
    <row r="414" spans="1:13" x14ac:dyDescent="0.25">
      <c r="A414">
        <v>840.09999999998195</v>
      </c>
      <c r="B414">
        <v>268</v>
      </c>
      <c r="C414">
        <f t="shared" si="52"/>
        <v>268.56448567136783</v>
      </c>
      <c r="D414">
        <f t="shared" si="53"/>
        <v>398.50000000001796</v>
      </c>
      <c r="E414">
        <f t="shared" si="54"/>
        <v>-0.56448567136783367</v>
      </c>
      <c r="F414">
        <f t="shared" si="51"/>
        <v>1.1970797857375518E-2</v>
      </c>
      <c r="G414">
        <f t="shared" si="51"/>
        <v>0</v>
      </c>
      <c r="H414">
        <f t="shared" si="51"/>
        <v>0</v>
      </c>
      <c r="I414">
        <f t="shared" si="51"/>
        <v>0</v>
      </c>
      <c r="J414">
        <f t="shared" si="51"/>
        <v>0</v>
      </c>
      <c r="K414">
        <f t="shared" si="55"/>
        <v>1.1970797857375518E-2</v>
      </c>
      <c r="L414">
        <f t="shared" si="56"/>
        <v>-0.57645646922520921</v>
      </c>
      <c r="M414">
        <f t="shared" si="57"/>
        <v>0.33230206091159459</v>
      </c>
    </row>
    <row r="415" spans="1:13" x14ac:dyDescent="0.25">
      <c r="A415">
        <v>840.14999999998201</v>
      </c>
      <c r="B415">
        <v>303</v>
      </c>
      <c r="C415">
        <f t="shared" si="52"/>
        <v>268.54901191939257</v>
      </c>
      <c r="D415">
        <f t="shared" si="53"/>
        <v>398.45000000001789</v>
      </c>
      <c r="E415">
        <f t="shared" si="54"/>
        <v>34.450988080607431</v>
      </c>
      <c r="F415">
        <f t="shared" si="51"/>
        <v>1.0022082201820432E-2</v>
      </c>
      <c r="G415">
        <f t="shared" si="51"/>
        <v>0</v>
      </c>
      <c r="H415">
        <f t="shared" si="51"/>
        <v>0</v>
      </c>
      <c r="I415">
        <f t="shared" si="51"/>
        <v>0</v>
      </c>
      <c r="J415">
        <f t="shared" si="51"/>
        <v>0</v>
      </c>
      <c r="K415">
        <f t="shared" si="55"/>
        <v>1.0022082201820432E-2</v>
      </c>
      <c r="L415">
        <f t="shared" si="56"/>
        <v>34.440965998405609</v>
      </c>
      <c r="M415">
        <f t="shared" si="57"/>
        <v>1186.1801389033312</v>
      </c>
    </row>
    <row r="416" spans="1:13" x14ac:dyDescent="0.25">
      <c r="A416">
        <v>840.19999999998197</v>
      </c>
      <c r="B416">
        <v>275</v>
      </c>
      <c r="C416">
        <f t="shared" si="52"/>
        <v>268.53353816741742</v>
      </c>
      <c r="D416">
        <f t="shared" si="53"/>
        <v>398.40000000001794</v>
      </c>
      <c r="E416">
        <f t="shared" si="54"/>
        <v>6.4664618325825813</v>
      </c>
      <c r="F416">
        <f t="shared" si="51"/>
        <v>8.3734904236373048E-3</v>
      </c>
      <c r="G416">
        <f t="shared" si="51"/>
        <v>0</v>
      </c>
      <c r="H416">
        <f t="shared" si="51"/>
        <v>0</v>
      </c>
      <c r="I416">
        <f t="shared" si="51"/>
        <v>0</v>
      </c>
      <c r="J416">
        <f t="shared" si="51"/>
        <v>0</v>
      </c>
      <c r="K416">
        <f t="shared" si="55"/>
        <v>8.3734904236373048E-3</v>
      </c>
      <c r="L416">
        <f t="shared" si="56"/>
        <v>6.4580883421589439</v>
      </c>
      <c r="M416">
        <f t="shared" si="57"/>
        <v>41.706905035129253</v>
      </c>
    </row>
    <row r="417" spans="1:13" x14ac:dyDescent="0.25">
      <c r="A417">
        <v>840.24999999998204</v>
      </c>
      <c r="B417">
        <v>273</v>
      </c>
      <c r="C417">
        <f t="shared" si="52"/>
        <v>268.51806441544215</v>
      </c>
      <c r="D417">
        <f t="shared" si="53"/>
        <v>398.35000000001787</v>
      </c>
      <c r="E417">
        <f t="shared" si="54"/>
        <v>4.4819355845578457</v>
      </c>
      <c r="F417">
        <f t="shared" ref="F417:J467" si="58">F$5*EXP(-(($D417-F$6)^2)/(2*F$7^2))</f>
        <v>6.9818224368336044E-3</v>
      </c>
      <c r="G417">
        <f t="shared" si="58"/>
        <v>0</v>
      </c>
      <c r="H417">
        <f t="shared" si="58"/>
        <v>0</v>
      </c>
      <c r="I417">
        <f t="shared" si="58"/>
        <v>0</v>
      </c>
      <c r="J417">
        <f t="shared" si="58"/>
        <v>0</v>
      </c>
      <c r="K417">
        <f t="shared" si="55"/>
        <v>6.9818224368336044E-3</v>
      </c>
      <c r="L417">
        <f t="shared" si="56"/>
        <v>4.4749537621210118</v>
      </c>
      <c r="M417">
        <f t="shared" si="57"/>
        <v>20.025211173120997</v>
      </c>
    </row>
    <row r="418" spans="1:13" x14ac:dyDescent="0.25">
      <c r="A418">
        <v>840.29999999998199</v>
      </c>
      <c r="B418">
        <v>259</v>
      </c>
      <c r="C418">
        <f t="shared" si="52"/>
        <v>268.502590663467</v>
      </c>
      <c r="D418">
        <f t="shared" si="53"/>
        <v>398.30000000001792</v>
      </c>
      <c r="E418">
        <f t="shared" si="54"/>
        <v>-9.5025906634670037</v>
      </c>
      <c r="F418">
        <f t="shared" si="58"/>
        <v>5.8095805189009734E-3</v>
      </c>
      <c r="G418">
        <f t="shared" si="58"/>
        <v>0</v>
      </c>
      <c r="H418">
        <f t="shared" si="58"/>
        <v>0</v>
      </c>
      <c r="I418">
        <f t="shared" si="58"/>
        <v>0</v>
      </c>
      <c r="J418">
        <f t="shared" si="58"/>
        <v>0</v>
      </c>
      <c r="K418">
        <f t="shared" si="55"/>
        <v>5.8095805189009734E-3</v>
      </c>
      <c r="L418">
        <f t="shared" si="56"/>
        <v>-9.5084002439859052</v>
      </c>
      <c r="M418">
        <f t="shared" si="57"/>
        <v>90.409675199831227</v>
      </c>
    </row>
    <row r="419" spans="1:13" x14ac:dyDescent="0.25">
      <c r="A419">
        <v>840.34999999998104</v>
      </c>
      <c r="B419">
        <v>274</v>
      </c>
      <c r="C419">
        <f t="shared" si="52"/>
        <v>268.48711691149208</v>
      </c>
      <c r="D419">
        <f t="shared" si="53"/>
        <v>398.25000000001887</v>
      </c>
      <c r="E419">
        <f t="shared" si="54"/>
        <v>5.5128830885079196</v>
      </c>
      <c r="F419">
        <f t="shared" si="58"/>
        <v>4.8243016491514501E-3</v>
      </c>
      <c r="G419">
        <f t="shared" si="58"/>
        <v>0</v>
      </c>
      <c r="H419">
        <f t="shared" si="58"/>
        <v>0</v>
      </c>
      <c r="I419">
        <f t="shared" si="58"/>
        <v>0</v>
      </c>
      <c r="J419">
        <f t="shared" si="58"/>
        <v>0</v>
      </c>
      <c r="K419">
        <f t="shared" si="55"/>
        <v>4.8243016491514501E-3</v>
      </c>
      <c r="L419">
        <f t="shared" si="56"/>
        <v>5.5080587868587685</v>
      </c>
      <c r="M419">
        <f t="shared" si="57"/>
        <v>30.33871159949209</v>
      </c>
    </row>
    <row r="420" spans="1:13" x14ac:dyDescent="0.25">
      <c r="A420">
        <v>840.39999999998099</v>
      </c>
      <c r="B420">
        <v>256</v>
      </c>
      <c r="C420">
        <f t="shared" si="52"/>
        <v>268.47164315951687</v>
      </c>
      <c r="D420">
        <f t="shared" si="53"/>
        <v>398.20000000001892</v>
      </c>
      <c r="E420">
        <f t="shared" si="54"/>
        <v>-12.471643159516873</v>
      </c>
      <c r="F420">
        <f t="shared" si="58"/>
        <v>3.9979544256222212E-3</v>
      </c>
      <c r="G420">
        <f t="shared" si="58"/>
        <v>0</v>
      </c>
      <c r="H420">
        <f t="shared" si="58"/>
        <v>0</v>
      </c>
      <c r="I420">
        <f t="shared" si="58"/>
        <v>0</v>
      </c>
      <c r="J420">
        <f t="shared" si="58"/>
        <v>0</v>
      </c>
      <c r="K420">
        <f t="shared" si="55"/>
        <v>3.9979544256222212E-3</v>
      </c>
      <c r="L420">
        <f t="shared" si="56"/>
        <v>-12.475641113942496</v>
      </c>
      <c r="M420">
        <f t="shared" si="57"/>
        <v>155.64162120389236</v>
      </c>
    </row>
    <row r="421" spans="1:13" x14ac:dyDescent="0.25">
      <c r="A421">
        <v>840.44999999998095</v>
      </c>
      <c r="B421">
        <v>258</v>
      </c>
      <c r="C421">
        <f t="shared" si="52"/>
        <v>268.45616940754172</v>
      </c>
      <c r="D421">
        <f t="shared" si="53"/>
        <v>398.15000000001896</v>
      </c>
      <c r="E421">
        <f t="shared" si="54"/>
        <v>-10.456169407541722</v>
      </c>
      <c r="F421">
        <f t="shared" si="58"/>
        <v>3.3063964594828906E-3</v>
      </c>
      <c r="G421">
        <f t="shared" si="58"/>
        <v>0</v>
      </c>
      <c r="H421">
        <f t="shared" si="58"/>
        <v>0</v>
      </c>
      <c r="I421">
        <f t="shared" si="58"/>
        <v>0</v>
      </c>
      <c r="J421">
        <f t="shared" si="58"/>
        <v>0</v>
      </c>
      <c r="K421">
        <f t="shared" si="55"/>
        <v>3.3063964594828906E-3</v>
      </c>
      <c r="L421">
        <f t="shared" si="56"/>
        <v>-10.459475804001205</v>
      </c>
      <c r="M421">
        <f t="shared" si="57"/>
        <v>109.40063409448665</v>
      </c>
    </row>
    <row r="422" spans="1:13" x14ac:dyDescent="0.25">
      <c r="A422">
        <v>840.49999999998101</v>
      </c>
      <c r="B422">
        <v>269</v>
      </c>
      <c r="C422">
        <f t="shared" si="52"/>
        <v>268.44069565556651</v>
      </c>
      <c r="D422">
        <f t="shared" si="53"/>
        <v>398.10000000001889</v>
      </c>
      <c r="E422">
        <f t="shared" si="54"/>
        <v>0.55930434443348531</v>
      </c>
      <c r="F422">
        <f t="shared" si="58"/>
        <v>2.7288880497846287E-3</v>
      </c>
      <c r="G422">
        <f t="shared" si="58"/>
        <v>0</v>
      </c>
      <c r="H422">
        <f t="shared" si="58"/>
        <v>0</v>
      </c>
      <c r="I422">
        <f t="shared" si="58"/>
        <v>0</v>
      </c>
      <c r="J422">
        <f t="shared" si="58"/>
        <v>0</v>
      </c>
      <c r="K422">
        <f t="shared" si="55"/>
        <v>2.7288880497846287E-3</v>
      </c>
      <c r="L422">
        <f t="shared" si="56"/>
        <v>0.55657545638370065</v>
      </c>
      <c r="M422">
        <f t="shared" si="57"/>
        <v>0.30977623864872467</v>
      </c>
    </row>
    <row r="423" spans="1:13" x14ac:dyDescent="0.25">
      <c r="A423">
        <v>840.54999999998097</v>
      </c>
      <c r="B423">
        <v>271</v>
      </c>
      <c r="C423">
        <f t="shared" si="52"/>
        <v>268.42522190359131</v>
      </c>
      <c r="D423">
        <f t="shared" si="53"/>
        <v>398.05000000001894</v>
      </c>
      <c r="E423">
        <f t="shared" si="54"/>
        <v>2.5747780964086928</v>
      </c>
      <c r="F423">
        <f t="shared" si="58"/>
        <v>2.2476579249977769E-3</v>
      </c>
      <c r="G423">
        <f t="shared" si="58"/>
        <v>0</v>
      </c>
      <c r="H423">
        <f t="shared" si="58"/>
        <v>0</v>
      </c>
      <c r="I423">
        <f t="shared" si="58"/>
        <v>0</v>
      </c>
      <c r="J423">
        <f t="shared" si="58"/>
        <v>0</v>
      </c>
      <c r="K423">
        <f t="shared" si="55"/>
        <v>2.2476579249977769E-3</v>
      </c>
      <c r="L423">
        <f t="shared" si="56"/>
        <v>2.5725304384836951</v>
      </c>
      <c r="M423">
        <f t="shared" si="57"/>
        <v>6.6179128569251127</v>
      </c>
    </row>
    <row r="424" spans="1:13" x14ac:dyDescent="0.25">
      <c r="A424">
        <v>840.59999999998104</v>
      </c>
      <c r="B424">
        <v>281</v>
      </c>
      <c r="C424">
        <f t="shared" si="52"/>
        <v>268.4097481516161</v>
      </c>
      <c r="D424">
        <f t="shared" si="53"/>
        <v>398.00000000001887</v>
      </c>
      <c r="E424">
        <f t="shared" si="54"/>
        <v>12.5902518483839</v>
      </c>
      <c r="F424">
        <f t="shared" si="58"/>
        <v>1.8475168858178941E-3</v>
      </c>
      <c r="G424">
        <f t="shared" si="58"/>
        <v>0</v>
      </c>
      <c r="H424">
        <f t="shared" si="58"/>
        <v>0</v>
      </c>
      <c r="I424">
        <f t="shared" si="58"/>
        <v>0</v>
      </c>
      <c r="J424">
        <f t="shared" si="58"/>
        <v>0</v>
      </c>
      <c r="K424">
        <f t="shared" si="55"/>
        <v>1.8475168858178941E-3</v>
      </c>
      <c r="L424">
        <f t="shared" si="56"/>
        <v>12.588404331498083</v>
      </c>
      <c r="M424">
        <f t="shared" si="57"/>
        <v>158.46792361327971</v>
      </c>
    </row>
    <row r="425" spans="1:13" x14ac:dyDescent="0.25">
      <c r="A425">
        <v>840.64999999998099</v>
      </c>
      <c r="B425">
        <v>297</v>
      </c>
      <c r="C425">
        <f t="shared" si="52"/>
        <v>268.39427439964089</v>
      </c>
      <c r="D425">
        <f t="shared" si="53"/>
        <v>397.95000000001892</v>
      </c>
      <c r="E425">
        <f t="shared" si="54"/>
        <v>28.605725600359108</v>
      </c>
      <c r="F425">
        <f t="shared" si="58"/>
        <v>1.5155152857473952E-3</v>
      </c>
      <c r="G425">
        <f t="shared" si="58"/>
        <v>0</v>
      </c>
      <c r="H425">
        <f t="shared" si="58"/>
        <v>0</v>
      </c>
      <c r="I425">
        <f t="shared" si="58"/>
        <v>0</v>
      </c>
      <c r="J425">
        <f t="shared" si="58"/>
        <v>0</v>
      </c>
      <c r="K425">
        <f t="shared" si="55"/>
        <v>1.5155152857473952E-3</v>
      </c>
      <c r="L425">
        <f t="shared" si="56"/>
        <v>28.604210085073362</v>
      </c>
      <c r="M425">
        <f t="shared" si="57"/>
        <v>818.20083459101261</v>
      </c>
    </row>
    <row r="426" spans="1:13" x14ac:dyDescent="0.25">
      <c r="A426">
        <v>840.69999999998095</v>
      </c>
      <c r="B426">
        <v>276</v>
      </c>
      <c r="C426">
        <f t="shared" si="52"/>
        <v>268.37880064766568</v>
      </c>
      <c r="D426">
        <f t="shared" si="53"/>
        <v>397.90000000001896</v>
      </c>
      <c r="E426">
        <f t="shared" si="54"/>
        <v>7.6211993523343153</v>
      </c>
      <c r="F426">
        <f t="shared" si="58"/>
        <v>1.2406404301489016E-3</v>
      </c>
      <c r="G426">
        <f t="shared" si="58"/>
        <v>0</v>
      </c>
      <c r="H426">
        <f t="shared" si="58"/>
        <v>0</v>
      </c>
      <c r="I426">
        <f t="shared" si="58"/>
        <v>0</v>
      </c>
      <c r="J426">
        <f t="shared" si="58"/>
        <v>0</v>
      </c>
      <c r="K426">
        <f t="shared" si="55"/>
        <v>1.2406404301489016E-3</v>
      </c>
      <c r="L426">
        <f t="shared" si="56"/>
        <v>7.6199587119041663</v>
      </c>
      <c r="M426">
        <f t="shared" si="57"/>
        <v>58.063770771124204</v>
      </c>
    </row>
    <row r="427" spans="1:13" x14ac:dyDescent="0.25">
      <c r="A427">
        <v>840.74999999998101</v>
      </c>
      <c r="B427">
        <v>240</v>
      </c>
      <c r="C427">
        <f t="shared" si="52"/>
        <v>268.36332689569048</v>
      </c>
      <c r="D427">
        <f t="shared" si="53"/>
        <v>397.85000000001889</v>
      </c>
      <c r="E427">
        <f t="shared" si="54"/>
        <v>-28.363326895690477</v>
      </c>
      <c r="F427">
        <f t="shared" si="58"/>
        <v>1.0135501513901977E-3</v>
      </c>
      <c r="G427">
        <f t="shared" si="58"/>
        <v>0</v>
      </c>
      <c r="H427">
        <f t="shared" si="58"/>
        <v>0</v>
      </c>
      <c r="I427">
        <f t="shared" si="58"/>
        <v>0</v>
      </c>
      <c r="J427">
        <f t="shared" si="58"/>
        <v>0</v>
      </c>
      <c r="K427">
        <f t="shared" si="55"/>
        <v>1.0135501513901977E-3</v>
      </c>
      <c r="L427">
        <f t="shared" si="56"/>
        <v>-28.364340445841869</v>
      </c>
      <c r="M427">
        <f t="shared" si="57"/>
        <v>804.53580892762091</v>
      </c>
    </row>
    <row r="428" spans="1:13" x14ac:dyDescent="0.25">
      <c r="A428">
        <v>840.79999999998097</v>
      </c>
      <c r="B428">
        <v>294</v>
      </c>
      <c r="C428">
        <f t="shared" si="52"/>
        <v>268.34785314371527</v>
      </c>
      <c r="D428">
        <f t="shared" si="53"/>
        <v>397.80000000001894</v>
      </c>
      <c r="E428">
        <f t="shared" si="54"/>
        <v>25.65214685628473</v>
      </c>
      <c r="F428">
        <f t="shared" si="58"/>
        <v>8.2633901840928087E-4</v>
      </c>
      <c r="G428">
        <f t="shared" si="58"/>
        <v>0</v>
      </c>
      <c r="H428">
        <f t="shared" si="58"/>
        <v>0</v>
      </c>
      <c r="I428">
        <f t="shared" si="58"/>
        <v>0</v>
      </c>
      <c r="J428">
        <f t="shared" si="58"/>
        <v>0</v>
      </c>
      <c r="K428">
        <f t="shared" si="55"/>
        <v>8.2633901840928087E-4</v>
      </c>
      <c r="L428">
        <f t="shared" si="56"/>
        <v>25.651320517266321</v>
      </c>
      <c r="M428">
        <f t="shared" si="57"/>
        <v>657.99024427952804</v>
      </c>
    </row>
    <row r="429" spans="1:13" x14ac:dyDescent="0.25">
      <c r="A429">
        <v>840.84999999998104</v>
      </c>
      <c r="B429">
        <v>279</v>
      </c>
      <c r="C429">
        <f t="shared" si="52"/>
        <v>268.33237939174006</v>
      </c>
      <c r="D429">
        <f t="shared" si="53"/>
        <v>397.75000000001887</v>
      </c>
      <c r="E429">
        <f t="shared" si="54"/>
        <v>10.667620608259938</v>
      </c>
      <c r="F429">
        <f t="shared" si="58"/>
        <v>6.7233385606583346E-4</v>
      </c>
      <c r="G429">
        <f t="shared" si="58"/>
        <v>0</v>
      </c>
      <c r="H429">
        <f t="shared" si="58"/>
        <v>0</v>
      </c>
      <c r="I429">
        <f t="shared" si="58"/>
        <v>0</v>
      </c>
      <c r="J429">
        <f t="shared" si="58"/>
        <v>0</v>
      </c>
      <c r="K429">
        <f t="shared" si="55"/>
        <v>6.7233385606583346E-4</v>
      </c>
      <c r="L429">
        <f t="shared" si="56"/>
        <v>10.666948274403872</v>
      </c>
      <c r="M429">
        <f t="shared" si="57"/>
        <v>113.78378548880774</v>
      </c>
    </row>
    <row r="430" spans="1:13" x14ac:dyDescent="0.25">
      <c r="A430">
        <v>840.89999999998099</v>
      </c>
      <c r="B430">
        <v>252</v>
      </c>
      <c r="C430">
        <f t="shared" si="52"/>
        <v>268.31690563976491</v>
      </c>
      <c r="D430">
        <f t="shared" si="53"/>
        <v>397.70000000001892</v>
      </c>
      <c r="E430">
        <f t="shared" si="54"/>
        <v>-16.316905639764911</v>
      </c>
      <c r="F430">
        <f t="shared" si="58"/>
        <v>5.4591547642801803E-4</v>
      </c>
      <c r="G430">
        <f t="shared" si="58"/>
        <v>0</v>
      </c>
      <c r="H430">
        <f t="shared" si="58"/>
        <v>0</v>
      </c>
      <c r="I430">
        <f t="shared" si="58"/>
        <v>0</v>
      </c>
      <c r="J430">
        <f t="shared" si="58"/>
        <v>0</v>
      </c>
      <c r="K430">
        <f t="shared" si="55"/>
        <v>5.4591547642801803E-4</v>
      </c>
      <c r="L430">
        <f t="shared" si="56"/>
        <v>-16.317451555241341</v>
      </c>
      <c r="M430">
        <f t="shared" si="57"/>
        <v>266.25922525764804</v>
      </c>
    </row>
    <row r="431" spans="1:13" x14ac:dyDescent="0.25">
      <c r="A431">
        <v>840.94999999998095</v>
      </c>
      <c r="B431">
        <v>283</v>
      </c>
      <c r="C431">
        <f t="shared" si="52"/>
        <v>268.3014318877897</v>
      </c>
      <c r="D431">
        <f t="shared" si="53"/>
        <v>397.65000000001896</v>
      </c>
      <c r="E431">
        <f t="shared" si="54"/>
        <v>14.698568112210296</v>
      </c>
      <c r="F431">
        <f t="shared" si="58"/>
        <v>4.4236375509660171E-4</v>
      </c>
      <c r="G431">
        <f t="shared" si="58"/>
        <v>0</v>
      </c>
      <c r="H431">
        <f t="shared" si="58"/>
        <v>0</v>
      </c>
      <c r="I431">
        <f t="shared" si="58"/>
        <v>0</v>
      </c>
      <c r="J431">
        <f t="shared" si="58"/>
        <v>0</v>
      </c>
      <c r="K431">
        <f t="shared" si="55"/>
        <v>4.4236375509660171E-4</v>
      </c>
      <c r="L431">
        <f t="shared" si="56"/>
        <v>14.698125748455199</v>
      </c>
      <c r="M431">
        <f t="shared" si="57"/>
        <v>216.03490051740172</v>
      </c>
    </row>
    <row r="432" spans="1:13" x14ac:dyDescent="0.25">
      <c r="A432">
        <v>840.99999999998101</v>
      </c>
      <c r="B432">
        <v>255</v>
      </c>
      <c r="C432">
        <f t="shared" si="52"/>
        <v>268.2859581358145</v>
      </c>
      <c r="D432">
        <f t="shared" si="53"/>
        <v>397.60000000001889</v>
      </c>
      <c r="E432">
        <f t="shared" si="54"/>
        <v>-13.285958135814496</v>
      </c>
      <c r="F432">
        <f t="shared" si="58"/>
        <v>3.5772341627686265E-4</v>
      </c>
      <c r="G432">
        <f t="shared" si="58"/>
        <v>0</v>
      </c>
      <c r="H432">
        <f t="shared" si="58"/>
        <v>0</v>
      </c>
      <c r="I432">
        <f t="shared" si="58"/>
        <v>0</v>
      </c>
      <c r="J432">
        <f t="shared" si="58"/>
        <v>0</v>
      </c>
      <c r="K432">
        <f t="shared" si="55"/>
        <v>3.5772341627686265E-4</v>
      </c>
      <c r="L432">
        <f t="shared" si="56"/>
        <v>-13.286315859230774</v>
      </c>
      <c r="M432">
        <f t="shared" si="57"/>
        <v>176.52618911124716</v>
      </c>
    </row>
    <row r="433" spans="1:13" x14ac:dyDescent="0.25">
      <c r="A433">
        <v>841.04999999998097</v>
      </c>
      <c r="B433">
        <v>246</v>
      </c>
      <c r="C433">
        <f t="shared" si="52"/>
        <v>268.27048438383929</v>
      </c>
      <c r="D433">
        <f t="shared" si="53"/>
        <v>397.55000000001894</v>
      </c>
      <c r="E433">
        <f t="shared" si="54"/>
        <v>-22.270484383839289</v>
      </c>
      <c r="F433">
        <f t="shared" si="58"/>
        <v>2.8868811674273825E-4</v>
      </c>
      <c r="G433">
        <f t="shared" si="58"/>
        <v>0</v>
      </c>
      <c r="H433">
        <f t="shared" si="58"/>
        <v>0</v>
      </c>
      <c r="I433">
        <f t="shared" si="58"/>
        <v>0</v>
      </c>
      <c r="J433">
        <f t="shared" si="58"/>
        <v>0</v>
      </c>
      <c r="K433">
        <f t="shared" si="55"/>
        <v>2.8868811674273825E-4</v>
      </c>
      <c r="L433">
        <f t="shared" si="56"/>
        <v>-22.270773071956032</v>
      </c>
      <c r="M433">
        <f t="shared" si="57"/>
        <v>495.98733322256192</v>
      </c>
    </row>
    <row r="434" spans="1:13" x14ac:dyDescent="0.25">
      <c r="A434">
        <v>841.09999999998104</v>
      </c>
      <c r="B434">
        <v>243</v>
      </c>
      <c r="C434">
        <f t="shared" si="52"/>
        <v>268.25501063186408</v>
      </c>
      <c r="D434">
        <f t="shared" si="53"/>
        <v>397.50000000001887</v>
      </c>
      <c r="E434">
        <f t="shared" si="54"/>
        <v>-25.255010631864081</v>
      </c>
      <c r="F434">
        <f t="shared" si="58"/>
        <v>2.3250063818278455E-4</v>
      </c>
      <c r="G434">
        <f t="shared" si="58"/>
        <v>0</v>
      </c>
      <c r="H434">
        <f t="shared" si="58"/>
        <v>0</v>
      </c>
      <c r="I434">
        <f t="shared" si="58"/>
        <v>0</v>
      </c>
      <c r="J434">
        <f t="shared" si="58"/>
        <v>0</v>
      </c>
      <c r="K434">
        <f t="shared" si="55"/>
        <v>2.3250063818278455E-4</v>
      </c>
      <c r="L434">
        <f t="shared" si="56"/>
        <v>-25.255243132502265</v>
      </c>
      <c r="M434">
        <f t="shared" si="57"/>
        <v>637.82730568180284</v>
      </c>
    </row>
    <row r="435" spans="1:13" x14ac:dyDescent="0.25">
      <c r="A435">
        <v>841.14999999998099</v>
      </c>
      <c r="B435">
        <v>255</v>
      </c>
      <c r="C435">
        <f t="shared" si="52"/>
        <v>268.23953687988887</v>
      </c>
      <c r="D435">
        <f t="shared" si="53"/>
        <v>397.45000000001892</v>
      </c>
      <c r="E435">
        <f t="shared" si="54"/>
        <v>-13.239536879888874</v>
      </c>
      <c r="F435">
        <f t="shared" si="58"/>
        <v>1.8686720737191062E-4</v>
      </c>
      <c r="G435">
        <f t="shared" si="58"/>
        <v>0</v>
      </c>
      <c r="H435">
        <f t="shared" si="58"/>
        <v>0</v>
      </c>
      <c r="I435">
        <f t="shared" si="58"/>
        <v>0</v>
      </c>
      <c r="J435">
        <f t="shared" si="58"/>
        <v>0</v>
      </c>
      <c r="K435">
        <f t="shared" si="55"/>
        <v>1.8686720737191062E-4</v>
      </c>
      <c r="L435">
        <f t="shared" si="56"/>
        <v>-13.239723747096246</v>
      </c>
      <c r="M435">
        <f t="shared" si="57"/>
        <v>175.29028489942425</v>
      </c>
    </row>
    <row r="436" spans="1:13" x14ac:dyDescent="0.25">
      <c r="A436">
        <v>841.19999999998095</v>
      </c>
      <c r="B436">
        <v>275</v>
      </c>
      <c r="C436">
        <f t="shared" si="52"/>
        <v>268.22406312791367</v>
      </c>
      <c r="D436">
        <f t="shared" si="53"/>
        <v>397.40000000001896</v>
      </c>
      <c r="E436">
        <f t="shared" si="54"/>
        <v>6.7759368720863336</v>
      </c>
      <c r="F436">
        <f t="shared" si="58"/>
        <v>1.498841624836877E-4</v>
      </c>
      <c r="G436">
        <f t="shared" si="58"/>
        <v>0</v>
      </c>
      <c r="H436">
        <f t="shared" si="58"/>
        <v>0</v>
      </c>
      <c r="I436">
        <f t="shared" si="58"/>
        <v>0</v>
      </c>
      <c r="J436">
        <f t="shared" si="58"/>
        <v>0</v>
      </c>
      <c r="K436">
        <f t="shared" si="55"/>
        <v>1.498841624836877E-4</v>
      </c>
      <c r="L436">
        <f t="shared" si="56"/>
        <v>6.7757869879238495</v>
      </c>
      <c r="M436">
        <f t="shared" si="57"/>
        <v>45.911289305718149</v>
      </c>
    </row>
    <row r="437" spans="1:13" x14ac:dyDescent="0.25">
      <c r="A437">
        <v>841.24999999998101</v>
      </c>
      <c r="B437">
        <v>264</v>
      </c>
      <c r="C437">
        <f t="shared" si="52"/>
        <v>268.20858937593846</v>
      </c>
      <c r="D437">
        <f t="shared" si="53"/>
        <v>397.35000000001889</v>
      </c>
      <c r="E437">
        <f t="shared" si="54"/>
        <v>-4.2085893759384589</v>
      </c>
      <c r="F437">
        <f t="shared" si="58"/>
        <v>1.1997537052142192E-4</v>
      </c>
      <c r="G437">
        <f t="shared" si="58"/>
        <v>0</v>
      </c>
      <c r="H437">
        <f t="shared" si="58"/>
        <v>0</v>
      </c>
      <c r="I437">
        <f t="shared" si="58"/>
        <v>0</v>
      </c>
      <c r="J437">
        <f t="shared" si="58"/>
        <v>0</v>
      </c>
      <c r="K437">
        <f t="shared" si="55"/>
        <v>1.1997537052142192E-4</v>
      </c>
      <c r="L437">
        <f t="shared" si="56"/>
        <v>-4.2087093513089799</v>
      </c>
      <c r="M437">
        <f t="shared" si="57"/>
        <v>17.713234403795656</v>
      </c>
    </row>
    <row r="438" spans="1:13" x14ac:dyDescent="0.25">
      <c r="A438">
        <v>841.29999999998097</v>
      </c>
      <c r="B438">
        <v>281</v>
      </c>
      <c r="C438">
        <f t="shared" si="52"/>
        <v>268.19311562396331</v>
      </c>
      <c r="D438">
        <f t="shared" si="53"/>
        <v>397.30000000001894</v>
      </c>
      <c r="E438">
        <f t="shared" si="54"/>
        <v>12.806884376036692</v>
      </c>
      <c r="F438">
        <f t="shared" si="58"/>
        <v>9.5838974562079108E-5</v>
      </c>
      <c r="G438">
        <f t="shared" si="58"/>
        <v>0</v>
      </c>
      <c r="H438">
        <f t="shared" si="58"/>
        <v>0</v>
      </c>
      <c r="I438">
        <f t="shared" si="58"/>
        <v>0</v>
      </c>
      <c r="J438">
        <f t="shared" si="58"/>
        <v>0</v>
      </c>
      <c r="K438">
        <f t="shared" si="55"/>
        <v>9.5838974562079108E-5</v>
      </c>
      <c r="L438">
        <f t="shared" si="56"/>
        <v>12.806788537062129</v>
      </c>
      <c r="M438">
        <f t="shared" si="57"/>
        <v>164.01383263302594</v>
      </c>
    </row>
    <row r="439" spans="1:13" x14ac:dyDescent="0.25">
      <c r="A439">
        <v>841.34999999998104</v>
      </c>
      <c r="B439">
        <v>280</v>
      </c>
      <c r="C439">
        <f t="shared" si="52"/>
        <v>268.17764187198804</v>
      </c>
      <c r="D439">
        <f t="shared" si="53"/>
        <v>397.25000000001887</v>
      </c>
      <c r="E439">
        <f t="shared" si="54"/>
        <v>11.822358128011956</v>
      </c>
      <c r="F439">
        <f t="shared" si="58"/>
        <v>7.6402209962181272E-5</v>
      </c>
      <c r="G439">
        <f t="shared" si="58"/>
        <v>0</v>
      </c>
      <c r="H439">
        <f t="shared" si="58"/>
        <v>0</v>
      </c>
      <c r="I439">
        <f t="shared" si="58"/>
        <v>0</v>
      </c>
      <c r="J439">
        <f t="shared" si="58"/>
        <v>0</v>
      </c>
      <c r="K439">
        <f t="shared" si="55"/>
        <v>7.6402209962181272E-5</v>
      </c>
      <c r="L439">
        <f t="shared" si="56"/>
        <v>11.822281725801995</v>
      </c>
      <c r="M439">
        <f t="shared" si="57"/>
        <v>139.76634520423178</v>
      </c>
    </row>
    <row r="440" spans="1:13" x14ac:dyDescent="0.25">
      <c r="A440">
        <v>841.39999999998099</v>
      </c>
      <c r="B440">
        <v>248</v>
      </c>
      <c r="C440">
        <f t="shared" si="52"/>
        <v>268.16216812001289</v>
      </c>
      <c r="D440">
        <f t="shared" si="53"/>
        <v>397.20000000001892</v>
      </c>
      <c r="E440">
        <f t="shared" si="54"/>
        <v>-20.162168120012893</v>
      </c>
      <c r="F440">
        <f t="shared" si="58"/>
        <v>6.0783175835451597E-5</v>
      </c>
      <c r="G440">
        <f t="shared" si="58"/>
        <v>0</v>
      </c>
      <c r="H440">
        <f t="shared" si="58"/>
        <v>0</v>
      </c>
      <c r="I440">
        <f t="shared" si="58"/>
        <v>0</v>
      </c>
      <c r="J440">
        <f t="shared" si="58"/>
        <v>0</v>
      </c>
      <c r="K440">
        <f t="shared" si="55"/>
        <v>6.0783175835451597E-5</v>
      </c>
      <c r="L440">
        <f t="shared" si="56"/>
        <v>-20.16222890318873</v>
      </c>
      <c r="M440">
        <f t="shared" si="57"/>
        <v>406.51547434457899</v>
      </c>
    </row>
    <row r="441" spans="1:13" x14ac:dyDescent="0.25">
      <c r="A441">
        <v>841.44999999998004</v>
      </c>
      <c r="B441">
        <v>243</v>
      </c>
      <c r="C441">
        <f t="shared" si="52"/>
        <v>268.14669436803797</v>
      </c>
      <c r="D441">
        <f t="shared" si="53"/>
        <v>397.15000000001987</v>
      </c>
      <c r="E441">
        <f t="shared" si="54"/>
        <v>-25.14669436803797</v>
      </c>
      <c r="F441">
        <f t="shared" si="58"/>
        <v>4.8258582195061811E-5</v>
      </c>
      <c r="G441">
        <f t="shared" si="58"/>
        <v>0</v>
      </c>
      <c r="H441">
        <f t="shared" si="58"/>
        <v>0</v>
      </c>
      <c r="I441">
        <f t="shared" si="58"/>
        <v>0</v>
      </c>
      <c r="J441">
        <f t="shared" si="58"/>
        <v>0</v>
      </c>
      <c r="K441">
        <f t="shared" si="55"/>
        <v>4.8258582195061811E-5</v>
      </c>
      <c r="L441">
        <f t="shared" si="56"/>
        <v>-25.146742626620163</v>
      </c>
      <c r="M441">
        <f t="shared" si="57"/>
        <v>632.35866472947555</v>
      </c>
    </row>
    <row r="442" spans="1:13" x14ac:dyDescent="0.25">
      <c r="A442">
        <v>841.49999999997999</v>
      </c>
      <c r="B442">
        <v>268</v>
      </c>
      <c r="C442">
        <f t="shared" si="52"/>
        <v>268.13122061606276</v>
      </c>
      <c r="D442">
        <f t="shared" si="53"/>
        <v>397.10000000001992</v>
      </c>
      <c r="E442">
        <f t="shared" si="54"/>
        <v>-0.13122061606276247</v>
      </c>
      <c r="F442">
        <f t="shared" si="58"/>
        <v>3.8236614583504623E-5</v>
      </c>
      <c r="G442">
        <f t="shared" si="58"/>
        <v>0</v>
      </c>
      <c r="H442">
        <f t="shared" si="58"/>
        <v>0</v>
      </c>
      <c r="I442">
        <f t="shared" si="58"/>
        <v>0</v>
      </c>
      <c r="J442">
        <f t="shared" si="58"/>
        <v>0</v>
      </c>
      <c r="K442">
        <f t="shared" si="55"/>
        <v>3.8236614583504623E-5</v>
      </c>
      <c r="L442">
        <f t="shared" si="56"/>
        <v>-0.13125885267734597</v>
      </c>
      <c r="M442">
        <f t="shared" si="57"/>
        <v>1.7228886406173212E-2</v>
      </c>
    </row>
    <row r="443" spans="1:13" x14ac:dyDescent="0.25">
      <c r="A443">
        <v>841.54999999997995</v>
      </c>
      <c r="B443">
        <v>270</v>
      </c>
      <c r="C443">
        <f t="shared" si="52"/>
        <v>268.11574686408761</v>
      </c>
      <c r="D443">
        <f t="shared" si="53"/>
        <v>397.05000000001996</v>
      </c>
      <c r="E443">
        <f t="shared" si="54"/>
        <v>1.8842531359123882</v>
      </c>
      <c r="F443">
        <f t="shared" si="58"/>
        <v>3.0234167349629324E-5</v>
      </c>
      <c r="G443">
        <f t="shared" si="58"/>
        <v>0</v>
      </c>
      <c r="H443">
        <f t="shared" si="58"/>
        <v>0</v>
      </c>
      <c r="I443">
        <f t="shared" si="58"/>
        <v>0</v>
      </c>
      <c r="J443">
        <f t="shared" si="58"/>
        <v>0</v>
      </c>
      <c r="K443">
        <f t="shared" si="55"/>
        <v>3.0234167349629324E-5</v>
      </c>
      <c r="L443">
        <f t="shared" si="56"/>
        <v>1.8842229017450385</v>
      </c>
      <c r="M443">
        <f t="shared" si="57"/>
        <v>3.550295943460493</v>
      </c>
    </row>
    <row r="444" spans="1:13" x14ac:dyDescent="0.25">
      <c r="A444">
        <v>841.59999999998001</v>
      </c>
      <c r="B444">
        <v>283</v>
      </c>
      <c r="C444">
        <f t="shared" si="52"/>
        <v>268.10027311211235</v>
      </c>
      <c r="D444">
        <f t="shared" si="53"/>
        <v>397.0000000000199</v>
      </c>
      <c r="E444">
        <f t="shared" si="54"/>
        <v>14.899726887887653</v>
      </c>
      <c r="F444">
        <f t="shared" si="58"/>
        <v>2.3857794633976352E-5</v>
      </c>
      <c r="G444">
        <f t="shared" si="58"/>
        <v>0</v>
      </c>
      <c r="H444">
        <f t="shared" si="58"/>
        <v>0</v>
      </c>
      <c r="I444">
        <f t="shared" si="58"/>
        <v>0</v>
      </c>
      <c r="J444">
        <f t="shared" si="58"/>
        <v>0</v>
      </c>
      <c r="K444">
        <f t="shared" si="55"/>
        <v>2.3857794633976352E-5</v>
      </c>
      <c r="L444">
        <f t="shared" si="56"/>
        <v>14.899703030093018</v>
      </c>
      <c r="M444">
        <f t="shared" si="57"/>
        <v>222.00115038496307</v>
      </c>
    </row>
    <row r="445" spans="1:13" x14ac:dyDescent="0.25">
      <c r="A445">
        <v>841.64999999997997</v>
      </c>
      <c r="B445">
        <v>289</v>
      </c>
      <c r="C445">
        <f t="shared" si="52"/>
        <v>268.0847993601372</v>
      </c>
      <c r="D445">
        <f t="shared" si="53"/>
        <v>396.95000000001994</v>
      </c>
      <c r="E445">
        <f t="shared" si="54"/>
        <v>20.915200639862803</v>
      </c>
      <c r="F445">
        <f t="shared" si="58"/>
        <v>1.8787815354061701E-5</v>
      </c>
      <c r="G445">
        <f t="shared" si="58"/>
        <v>0</v>
      </c>
      <c r="H445">
        <f t="shared" si="58"/>
        <v>0</v>
      </c>
      <c r="I445">
        <f t="shared" si="58"/>
        <v>0</v>
      </c>
      <c r="J445">
        <f t="shared" si="58"/>
        <v>0</v>
      </c>
      <c r="K445">
        <f t="shared" si="55"/>
        <v>1.8787815354061701E-5</v>
      </c>
      <c r="L445">
        <f t="shared" si="56"/>
        <v>20.91518185204745</v>
      </c>
      <c r="M445">
        <f t="shared" si="57"/>
        <v>437.44483190421499</v>
      </c>
    </row>
    <row r="446" spans="1:13" x14ac:dyDescent="0.25">
      <c r="A446">
        <v>841.69999999998004</v>
      </c>
      <c r="B446">
        <v>257</v>
      </c>
      <c r="C446">
        <f t="shared" si="52"/>
        <v>268.06932560816193</v>
      </c>
      <c r="D446">
        <f t="shared" si="53"/>
        <v>396.90000000001987</v>
      </c>
      <c r="E446">
        <f t="shared" si="54"/>
        <v>-11.069325608161932</v>
      </c>
      <c r="F446">
        <f t="shared" si="58"/>
        <v>1.476508579505533E-5</v>
      </c>
      <c r="G446">
        <f t="shared" si="58"/>
        <v>0</v>
      </c>
      <c r="H446">
        <f t="shared" si="58"/>
        <v>0</v>
      </c>
      <c r="I446">
        <f t="shared" si="58"/>
        <v>0</v>
      </c>
      <c r="J446">
        <f t="shared" si="58"/>
        <v>0</v>
      </c>
      <c r="K446">
        <f t="shared" si="55"/>
        <v>1.476508579505533E-5</v>
      </c>
      <c r="L446">
        <f t="shared" si="56"/>
        <v>-11.069340373247728</v>
      </c>
      <c r="M446">
        <f t="shared" si="57"/>
        <v>122.53029629881216</v>
      </c>
    </row>
    <row r="447" spans="1:13" x14ac:dyDescent="0.25">
      <c r="A447">
        <v>841.74999999997999</v>
      </c>
      <c r="B447">
        <v>277</v>
      </c>
      <c r="C447">
        <f t="shared" si="52"/>
        <v>268.05385185618678</v>
      </c>
      <c r="D447">
        <f t="shared" si="53"/>
        <v>396.85000000001992</v>
      </c>
      <c r="E447">
        <f t="shared" si="54"/>
        <v>8.9461481438132182</v>
      </c>
      <c r="F447">
        <f t="shared" si="58"/>
        <v>1.1580021628334441E-5</v>
      </c>
      <c r="G447">
        <f t="shared" si="58"/>
        <v>0</v>
      </c>
      <c r="H447">
        <f t="shared" si="58"/>
        <v>0</v>
      </c>
      <c r="I447">
        <f t="shared" si="58"/>
        <v>0</v>
      </c>
      <c r="J447">
        <f t="shared" si="58"/>
        <v>0</v>
      </c>
      <c r="K447">
        <f t="shared" si="55"/>
        <v>1.1580021628334441E-5</v>
      </c>
      <c r="L447">
        <f t="shared" si="56"/>
        <v>8.9461365637915904</v>
      </c>
      <c r="M447">
        <f t="shared" si="57"/>
        <v>80.0333594180088</v>
      </c>
    </row>
    <row r="448" spans="1:13" x14ac:dyDescent="0.25">
      <c r="A448">
        <v>841.79999999997995</v>
      </c>
      <c r="B448">
        <v>254</v>
      </c>
      <c r="C448">
        <f t="shared" si="52"/>
        <v>268.03837810421157</v>
      </c>
      <c r="D448">
        <f t="shared" si="53"/>
        <v>396.80000000001996</v>
      </c>
      <c r="E448">
        <f t="shared" si="54"/>
        <v>-14.038378104211574</v>
      </c>
      <c r="F448">
        <f t="shared" si="58"/>
        <v>9.0635110874142108E-6</v>
      </c>
      <c r="G448">
        <f t="shared" si="58"/>
        <v>0</v>
      </c>
      <c r="H448">
        <f t="shared" si="58"/>
        <v>0</v>
      </c>
      <c r="I448">
        <f t="shared" si="58"/>
        <v>0</v>
      </c>
      <c r="J448">
        <f t="shared" si="58"/>
        <v>0</v>
      </c>
      <c r="K448">
        <f t="shared" si="55"/>
        <v>9.0635110874142108E-6</v>
      </c>
      <c r="L448">
        <f t="shared" si="56"/>
        <v>-14.038387167722661</v>
      </c>
      <c r="M448">
        <f t="shared" si="57"/>
        <v>197.07631427088026</v>
      </c>
    </row>
    <row r="449" spans="1:13" x14ac:dyDescent="0.25">
      <c r="A449">
        <v>841.84999999998001</v>
      </c>
      <c r="B449">
        <v>292</v>
      </c>
      <c r="C449">
        <f t="shared" si="52"/>
        <v>268.02290435223637</v>
      </c>
      <c r="D449">
        <f t="shared" si="53"/>
        <v>396.7500000000199</v>
      </c>
      <c r="E449">
        <f t="shared" si="54"/>
        <v>23.977095647763633</v>
      </c>
      <c r="F449">
        <f t="shared" si="58"/>
        <v>7.0794134124906433E-6</v>
      </c>
      <c r="G449">
        <f t="shared" si="58"/>
        <v>0</v>
      </c>
      <c r="H449">
        <f t="shared" si="58"/>
        <v>0</v>
      </c>
      <c r="I449">
        <f t="shared" si="58"/>
        <v>0</v>
      </c>
      <c r="J449">
        <f t="shared" si="58"/>
        <v>0</v>
      </c>
      <c r="K449">
        <f t="shared" si="55"/>
        <v>7.0794134124906433E-6</v>
      </c>
      <c r="L449">
        <f t="shared" si="56"/>
        <v>23.977088568350222</v>
      </c>
      <c r="M449">
        <f t="shared" si="57"/>
        <v>574.90077621451087</v>
      </c>
    </row>
    <row r="450" spans="1:13" x14ac:dyDescent="0.25">
      <c r="A450">
        <v>841.89999999997997</v>
      </c>
      <c r="B450">
        <v>257</v>
      </c>
      <c r="C450">
        <f t="shared" si="52"/>
        <v>268.00743060026116</v>
      </c>
      <c r="D450">
        <f t="shared" si="53"/>
        <v>396.70000000001994</v>
      </c>
      <c r="E450">
        <f t="shared" si="54"/>
        <v>-11.007430600261159</v>
      </c>
      <c r="F450">
        <f t="shared" si="58"/>
        <v>5.5183822793108214E-6</v>
      </c>
      <c r="G450">
        <f t="shared" si="58"/>
        <v>0</v>
      </c>
      <c r="H450">
        <f t="shared" si="58"/>
        <v>0</v>
      </c>
      <c r="I450">
        <f t="shared" si="58"/>
        <v>0</v>
      </c>
      <c r="J450">
        <f t="shared" si="58"/>
        <v>0</v>
      </c>
      <c r="K450">
        <f t="shared" si="55"/>
        <v>5.5183822793108214E-6</v>
      </c>
      <c r="L450">
        <f t="shared" si="56"/>
        <v>-11.007436118643438</v>
      </c>
      <c r="M450">
        <f t="shared" si="57"/>
        <v>121.16364990601612</v>
      </c>
    </row>
    <row r="451" spans="1:13" x14ac:dyDescent="0.25">
      <c r="A451">
        <v>841.94999999998004</v>
      </c>
      <c r="B451">
        <v>272</v>
      </c>
      <c r="C451">
        <f t="shared" si="52"/>
        <v>267.99195684828595</v>
      </c>
      <c r="D451">
        <f t="shared" si="53"/>
        <v>396.65000000001987</v>
      </c>
      <c r="E451">
        <f t="shared" si="54"/>
        <v>4.0080431517140482</v>
      </c>
      <c r="F451">
        <f t="shared" si="58"/>
        <v>4.2927934694855681E-6</v>
      </c>
      <c r="G451">
        <f t="shared" si="58"/>
        <v>0</v>
      </c>
      <c r="H451">
        <f t="shared" si="58"/>
        <v>0</v>
      </c>
      <c r="I451">
        <f t="shared" si="58"/>
        <v>0</v>
      </c>
      <c r="J451">
        <f t="shared" si="58"/>
        <v>0</v>
      </c>
      <c r="K451">
        <f t="shared" si="55"/>
        <v>4.2927934694855681E-6</v>
      </c>
      <c r="L451">
        <f t="shared" si="56"/>
        <v>4.0080388589205791</v>
      </c>
      <c r="M451">
        <f t="shared" si="57"/>
        <v>16.064375494617376</v>
      </c>
    </row>
    <row r="452" spans="1:13" x14ac:dyDescent="0.25">
      <c r="A452">
        <v>841.99999999997999</v>
      </c>
      <c r="B452">
        <v>265</v>
      </c>
      <c r="C452">
        <f t="shared" si="52"/>
        <v>267.97648309631074</v>
      </c>
      <c r="D452">
        <f t="shared" si="53"/>
        <v>396.60000000001992</v>
      </c>
      <c r="E452">
        <f t="shared" si="54"/>
        <v>-2.9764830963107443</v>
      </c>
      <c r="F452">
        <f t="shared" si="58"/>
        <v>3.3325901857551497E-6</v>
      </c>
      <c r="G452">
        <f t="shared" si="58"/>
        <v>0</v>
      </c>
      <c r="H452">
        <f t="shared" si="58"/>
        <v>0</v>
      </c>
      <c r="I452">
        <f t="shared" si="58"/>
        <v>0</v>
      </c>
      <c r="J452">
        <f t="shared" si="58"/>
        <v>0</v>
      </c>
      <c r="K452">
        <f t="shared" si="55"/>
        <v>3.3325901857551497E-6</v>
      </c>
      <c r="L452">
        <f t="shared" si="56"/>
        <v>-2.9764864289009298</v>
      </c>
      <c r="M452">
        <f t="shared" si="57"/>
        <v>8.8594714614314096</v>
      </c>
    </row>
    <row r="453" spans="1:13" x14ac:dyDescent="0.25">
      <c r="A453">
        <v>842.04999999997995</v>
      </c>
      <c r="B453">
        <v>294</v>
      </c>
      <c r="C453">
        <f t="shared" si="52"/>
        <v>267.96100934433559</v>
      </c>
      <c r="D453">
        <f t="shared" si="53"/>
        <v>396.55000000001996</v>
      </c>
      <c r="E453">
        <f t="shared" si="54"/>
        <v>26.038990655664406</v>
      </c>
      <c r="F453">
        <f t="shared" si="58"/>
        <v>2.5818887876773848E-6</v>
      </c>
      <c r="G453">
        <f t="shared" si="58"/>
        <v>0</v>
      </c>
      <c r="H453">
        <f t="shared" si="58"/>
        <v>0</v>
      </c>
      <c r="I453">
        <f t="shared" si="58"/>
        <v>0</v>
      </c>
      <c r="J453">
        <f t="shared" si="58"/>
        <v>0</v>
      </c>
      <c r="K453">
        <f t="shared" si="55"/>
        <v>2.5818887876773848E-6</v>
      </c>
      <c r="L453">
        <f t="shared" si="56"/>
        <v>26.03898807377562</v>
      </c>
      <c r="M453">
        <f t="shared" si="57"/>
        <v>678.02889990622896</v>
      </c>
    </row>
    <row r="454" spans="1:13" x14ac:dyDescent="0.25">
      <c r="A454">
        <v>842.09999999998001</v>
      </c>
      <c r="B454">
        <v>284</v>
      </c>
      <c r="C454">
        <f t="shared" si="52"/>
        <v>267.94553559236033</v>
      </c>
      <c r="D454">
        <f t="shared" si="53"/>
        <v>396.5000000000199</v>
      </c>
      <c r="E454">
        <f t="shared" si="54"/>
        <v>16.054464407639671</v>
      </c>
      <c r="F454">
        <f t="shared" si="58"/>
        <v>1.9962128926181712E-6</v>
      </c>
      <c r="G454">
        <f t="shared" si="58"/>
        <v>0</v>
      </c>
      <c r="H454">
        <f t="shared" si="58"/>
        <v>0</v>
      </c>
      <c r="I454">
        <f t="shared" si="58"/>
        <v>0</v>
      </c>
      <c r="J454">
        <f t="shared" si="58"/>
        <v>0</v>
      </c>
      <c r="K454">
        <f t="shared" si="55"/>
        <v>1.9962128926181712E-6</v>
      </c>
      <c r="L454">
        <f t="shared" si="56"/>
        <v>16.05446241142678</v>
      </c>
      <c r="M454">
        <f t="shared" si="57"/>
        <v>257.7457633199154</v>
      </c>
    </row>
    <row r="455" spans="1:13" x14ac:dyDescent="0.25">
      <c r="A455">
        <v>842.14999999997997</v>
      </c>
      <c r="B455">
        <v>279</v>
      </c>
      <c r="C455">
        <f t="shared" ref="C455:C512" si="59">$P$12*A455+$Q$12</f>
        <v>267.93006184038518</v>
      </c>
      <c r="D455">
        <f t="shared" ref="D455:D512" si="60">$E$2-A455-$N$5</f>
        <v>396.45000000001994</v>
      </c>
      <c r="E455">
        <f t="shared" ref="E455:E512" si="61">B455-C455</f>
        <v>11.069938159614821</v>
      </c>
      <c r="F455">
        <f t="shared" si="58"/>
        <v>1.5402452741673957E-6</v>
      </c>
      <c r="G455">
        <f t="shared" si="58"/>
        <v>0</v>
      </c>
      <c r="H455">
        <f t="shared" si="58"/>
        <v>0</v>
      </c>
      <c r="I455">
        <f t="shared" si="58"/>
        <v>0</v>
      </c>
      <c r="J455">
        <f t="shared" si="58"/>
        <v>0</v>
      </c>
      <c r="K455">
        <f t="shared" ref="K455:K512" si="62">F455+G455+H455+I455+J455</f>
        <v>1.5402452741673957E-6</v>
      </c>
      <c r="L455">
        <f t="shared" ref="L455:L512" si="63">E455-K455</f>
        <v>11.069936619369548</v>
      </c>
      <c r="M455">
        <f t="shared" ref="M455:M512" si="64">(L455)^2</f>
        <v>122.5434967568589</v>
      </c>
    </row>
    <row r="456" spans="1:13" x14ac:dyDescent="0.25">
      <c r="A456">
        <v>842.19999999998004</v>
      </c>
      <c r="B456">
        <v>271</v>
      </c>
      <c r="C456">
        <f t="shared" si="59"/>
        <v>267.91458808840997</v>
      </c>
      <c r="D456">
        <f t="shared" si="60"/>
        <v>396.40000000001987</v>
      </c>
      <c r="E456">
        <f t="shared" si="61"/>
        <v>3.0854119115900289</v>
      </c>
      <c r="F456">
        <f t="shared" si="58"/>
        <v>1.1860052674156714E-6</v>
      </c>
      <c r="G456">
        <f t="shared" si="58"/>
        <v>0</v>
      </c>
      <c r="H456">
        <f t="shared" si="58"/>
        <v>0</v>
      </c>
      <c r="I456">
        <f t="shared" si="58"/>
        <v>0</v>
      </c>
      <c r="J456">
        <f t="shared" si="58"/>
        <v>0</v>
      </c>
      <c r="K456">
        <f t="shared" si="62"/>
        <v>1.1860052674156714E-6</v>
      </c>
      <c r="L456">
        <f t="shared" si="63"/>
        <v>3.0854107255847616</v>
      </c>
      <c r="M456">
        <f t="shared" si="64"/>
        <v>9.519759345553485</v>
      </c>
    </row>
    <row r="457" spans="1:13" x14ac:dyDescent="0.25">
      <c r="A457">
        <v>842.24999999997999</v>
      </c>
      <c r="B457">
        <v>276</v>
      </c>
      <c r="C457">
        <f t="shared" si="59"/>
        <v>267.89911433643476</v>
      </c>
      <c r="D457">
        <f t="shared" si="60"/>
        <v>396.35000000001992</v>
      </c>
      <c r="E457">
        <f t="shared" si="61"/>
        <v>8.1008856635652364</v>
      </c>
      <c r="F457">
        <f t="shared" si="58"/>
        <v>9.1137488181193085E-7</v>
      </c>
      <c r="G457">
        <f t="shared" si="58"/>
        <v>0</v>
      </c>
      <c r="H457">
        <f t="shared" si="58"/>
        <v>0</v>
      </c>
      <c r="I457">
        <f t="shared" si="58"/>
        <v>0</v>
      </c>
      <c r="J457">
        <f t="shared" si="58"/>
        <v>0</v>
      </c>
      <c r="K457">
        <f t="shared" si="62"/>
        <v>9.1137488181193085E-7</v>
      </c>
      <c r="L457">
        <f t="shared" si="63"/>
        <v>8.1008847521903551</v>
      </c>
      <c r="M457">
        <f t="shared" si="64"/>
        <v>65.624333768270191</v>
      </c>
    </row>
    <row r="458" spans="1:13" x14ac:dyDescent="0.25">
      <c r="A458">
        <v>842.29999999997995</v>
      </c>
      <c r="B458">
        <v>247</v>
      </c>
      <c r="C458">
        <f t="shared" si="59"/>
        <v>267.88364058445956</v>
      </c>
      <c r="D458">
        <f t="shared" si="60"/>
        <v>396.30000000001996</v>
      </c>
      <c r="E458">
        <f t="shared" si="61"/>
        <v>-20.883640584459556</v>
      </c>
      <c r="F458">
        <f t="shared" si="58"/>
        <v>6.9890990620151764E-7</v>
      </c>
      <c r="G458">
        <f t="shared" si="58"/>
        <v>0</v>
      </c>
      <c r="H458">
        <f t="shared" si="58"/>
        <v>0</v>
      </c>
      <c r="I458">
        <f t="shared" si="58"/>
        <v>0</v>
      </c>
      <c r="J458">
        <f t="shared" si="58"/>
        <v>0</v>
      </c>
      <c r="K458">
        <f t="shared" si="62"/>
        <v>6.9890990620151764E-7</v>
      </c>
      <c r="L458">
        <f t="shared" si="63"/>
        <v>-20.883641283369464</v>
      </c>
      <c r="M458">
        <f t="shared" si="64"/>
        <v>436.12647325245337</v>
      </c>
    </row>
    <row r="459" spans="1:13" x14ac:dyDescent="0.25">
      <c r="A459">
        <v>842.34999999998001</v>
      </c>
      <c r="B459">
        <v>247</v>
      </c>
      <c r="C459">
        <f t="shared" si="59"/>
        <v>267.86816683248435</v>
      </c>
      <c r="D459">
        <f t="shared" si="60"/>
        <v>396.2500000000199</v>
      </c>
      <c r="E459">
        <f t="shared" si="61"/>
        <v>-20.868166832484349</v>
      </c>
      <c r="F459">
        <f t="shared" si="58"/>
        <v>5.3488330342098623E-7</v>
      </c>
      <c r="G459">
        <f t="shared" si="58"/>
        <v>0</v>
      </c>
      <c r="H459">
        <f t="shared" si="58"/>
        <v>0</v>
      </c>
      <c r="I459">
        <f t="shared" si="58"/>
        <v>0</v>
      </c>
      <c r="J459">
        <f t="shared" si="58"/>
        <v>0</v>
      </c>
      <c r="K459">
        <f t="shared" si="62"/>
        <v>5.3488330342098623E-7</v>
      </c>
      <c r="L459">
        <f t="shared" si="63"/>
        <v>-20.868167367367651</v>
      </c>
      <c r="M459">
        <f t="shared" si="64"/>
        <v>435.48040927246808</v>
      </c>
    </row>
    <row r="460" spans="1:13" x14ac:dyDescent="0.25">
      <c r="A460">
        <v>842.39999999997997</v>
      </c>
      <c r="B460">
        <v>275</v>
      </c>
      <c r="C460">
        <f t="shared" si="59"/>
        <v>267.85269308050914</v>
      </c>
      <c r="D460">
        <f t="shared" si="60"/>
        <v>396.20000000001994</v>
      </c>
      <c r="E460">
        <f t="shared" si="61"/>
        <v>7.1473069194908589</v>
      </c>
      <c r="F460">
        <f t="shared" si="58"/>
        <v>4.0851742984099371E-7</v>
      </c>
      <c r="G460">
        <f t="shared" si="58"/>
        <v>0</v>
      </c>
      <c r="H460">
        <f t="shared" si="58"/>
        <v>0</v>
      </c>
      <c r="I460">
        <f t="shared" si="58"/>
        <v>0</v>
      </c>
      <c r="J460">
        <f t="shared" si="58"/>
        <v>0</v>
      </c>
      <c r="K460">
        <f t="shared" si="62"/>
        <v>4.0851742984099371E-7</v>
      </c>
      <c r="L460">
        <f t="shared" si="63"/>
        <v>7.1473065109734293</v>
      </c>
      <c r="M460">
        <f t="shared" si="64"/>
        <v>51.083990361803174</v>
      </c>
    </row>
    <row r="461" spans="1:13" x14ac:dyDescent="0.25">
      <c r="A461">
        <v>842.44999999998004</v>
      </c>
      <c r="B461">
        <v>291</v>
      </c>
      <c r="C461">
        <f t="shared" si="59"/>
        <v>267.83721932853393</v>
      </c>
      <c r="D461">
        <f t="shared" si="60"/>
        <v>396.15000000001987</v>
      </c>
      <c r="E461">
        <f t="shared" si="61"/>
        <v>23.162780671466066</v>
      </c>
      <c r="F461">
        <f t="shared" si="58"/>
        <v>3.113693388543493E-7</v>
      </c>
      <c r="G461">
        <f t="shared" si="58"/>
        <v>0</v>
      </c>
      <c r="H461">
        <f t="shared" si="58"/>
        <v>0</v>
      </c>
      <c r="I461">
        <f t="shared" si="58"/>
        <v>0</v>
      </c>
      <c r="J461">
        <f t="shared" si="58"/>
        <v>0</v>
      </c>
      <c r="K461">
        <f t="shared" si="62"/>
        <v>3.113693388543493E-7</v>
      </c>
      <c r="L461">
        <f t="shared" si="63"/>
        <v>23.162780360096729</v>
      </c>
      <c r="M461">
        <f t="shared" si="64"/>
        <v>536.51439401008281</v>
      </c>
    </row>
    <row r="462" spans="1:13" x14ac:dyDescent="0.25">
      <c r="A462">
        <v>842.49999999997999</v>
      </c>
      <c r="B462">
        <v>259</v>
      </c>
      <c r="C462">
        <f t="shared" si="59"/>
        <v>267.82174557655873</v>
      </c>
      <c r="D462">
        <f t="shared" si="60"/>
        <v>396.10000000001992</v>
      </c>
      <c r="E462">
        <f t="shared" si="61"/>
        <v>-8.821745576558726</v>
      </c>
      <c r="F462">
        <f t="shared" si="58"/>
        <v>2.3683986357866901E-7</v>
      </c>
      <c r="G462">
        <f t="shared" si="58"/>
        <v>0</v>
      </c>
      <c r="H462">
        <f t="shared" si="58"/>
        <v>0</v>
      </c>
      <c r="I462">
        <f t="shared" si="58"/>
        <v>0</v>
      </c>
      <c r="J462">
        <f t="shared" si="58"/>
        <v>0</v>
      </c>
      <c r="K462">
        <f t="shared" si="62"/>
        <v>2.3683986357866901E-7</v>
      </c>
      <c r="L462">
        <f t="shared" si="63"/>
        <v>-8.8217458133985893</v>
      </c>
      <c r="M462">
        <f t="shared" si="64"/>
        <v>77.82319919621554</v>
      </c>
    </row>
    <row r="463" spans="1:13" x14ac:dyDescent="0.25">
      <c r="A463">
        <v>842.54999999997904</v>
      </c>
      <c r="B463">
        <v>262</v>
      </c>
      <c r="C463">
        <f t="shared" si="59"/>
        <v>267.80627182458386</v>
      </c>
      <c r="D463">
        <f t="shared" si="60"/>
        <v>396.05000000002087</v>
      </c>
      <c r="E463">
        <f t="shared" si="61"/>
        <v>-5.8062718245838596</v>
      </c>
      <c r="F463">
        <f t="shared" si="58"/>
        <v>1.7978252021556575E-7</v>
      </c>
      <c r="G463">
        <f t="shared" si="58"/>
        <v>0</v>
      </c>
      <c r="H463">
        <f t="shared" si="58"/>
        <v>0</v>
      </c>
      <c r="I463">
        <f t="shared" si="58"/>
        <v>0</v>
      </c>
      <c r="J463">
        <f t="shared" si="58"/>
        <v>0</v>
      </c>
      <c r="K463">
        <f t="shared" si="62"/>
        <v>1.7978252021556575E-7</v>
      </c>
      <c r="L463">
        <f t="shared" si="63"/>
        <v>-5.80627200436638</v>
      </c>
      <c r="M463">
        <f t="shared" si="64"/>
        <v>33.71279458868878</v>
      </c>
    </row>
    <row r="464" spans="1:13" x14ac:dyDescent="0.25">
      <c r="A464">
        <v>842.59999999997899</v>
      </c>
      <c r="B464">
        <v>302</v>
      </c>
      <c r="C464">
        <f t="shared" si="59"/>
        <v>267.79079807260865</v>
      </c>
      <c r="D464">
        <f t="shared" si="60"/>
        <v>396.00000000002092</v>
      </c>
      <c r="E464">
        <f t="shared" si="61"/>
        <v>34.209201927391348</v>
      </c>
      <c r="F464">
        <f t="shared" si="58"/>
        <v>1.3619270011214145E-7</v>
      </c>
      <c r="G464">
        <f t="shared" si="58"/>
        <v>0</v>
      </c>
      <c r="H464">
        <f t="shared" si="58"/>
        <v>0</v>
      </c>
      <c r="I464">
        <f t="shared" si="58"/>
        <v>0</v>
      </c>
      <c r="J464">
        <f t="shared" si="58"/>
        <v>0</v>
      </c>
      <c r="K464">
        <f t="shared" si="62"/>
        <v>1.3619270011214145E-7</v>
      </c>
      <c r="L464">
        <f t="shared" si="63"/>
        <v>34.209201791198645</v>
      </c>
      <c r="M464">
        <f t="shared" si="64"/>
        <v>1170.2694871909484</v>
      </c>
    </row>
    <row r="465" spans="1:13" x14ac:dyDescent="0.25">
      <c r="A465">
        <v>842.64999999997895</v>
      </c>
      <c r="B465">
        <v>266</v>
      </c>
      <c r="C465">
        <f t="shared" si="59"/>
        <v>267.77532432063344</v>
      </c>
      <c r="D465">
        <f t="shared" si="60"/>
        <v>395.95000000002096</v>
      </c>
      <c r="E465">
        <f t="shared" si="61"/>
        <v>-1.7753243206334446</v>
      </c>
      <c r="F465">
        <f t="shared" si="58"/>
        <v>1.0296127224294485E-7</v>
      </c>
      <c r="G465">
        <f t="shared" si="58"/>
        <v>0</v>
      </c>
      <c r="H465">
        <f t="shared" si="58"/>
        <v>0</v>
      </c>
      <c r="I465">
        <f t="shared" si="58"/>
        <v>0</v>
      </c>
      <c r="J465">
        <f t="shared" si="58"/>
        <v>0</v>
      </c>
      <c r="K465">
        <f t="shared" si="62"/>
        <v>1.0296127224294485E-7</v>
      </c>
      <c r="L465">
        <f t="shared" si="63"/>
        <v>-1.7753244235947168</v>
      </c>
      <c r="M465">
        <f t="shared" si="64"/>
        <v>3.1517768090119134</v>
      </c>
    </row>
    <row r="466" spans="1:13" x14ac:dyDescent="0.25">
      <c r="A466">
        <v>842.69999999997901</v>
      </c>
      <c r="B466">
        <v>244</v>
      </c>
      <c r="C466">
        <f t="shared" si="59"/>
        <v>267.75985056865824</v>
      </c>
      <c r="D466">
        <f t="shared" si="60"/>
        <v>395.9000000000209</v>
      </c>
      <c r="E466">
        <f t="shared" si="61"/>
        <v>-23.759850568658237</v>
      </c>
      <c r="F466">
        <f t="shared" si="58"/>
        <v>7.7679724134664232E-8</v>
      </c>
      <c r="G466">
        <f t="shared" si="58"/>
        <v>0</v>
      </c>
      <c r="H466">
        <f t="shared" si="58"/>
        <v>0</v>
      </c>
      <c r="I466">
        <f t="shared" si="58"/>
        <v>0</v>
      </c>
      <c r="J466">
        <f t="shared" si="58"/>
        <v>0</v>
      </c>
      <c r="K466">
        <f t="shared" si="62"/>
        <v>7.7679724134664232E-8</v>
      </c>
      <c r="L466">
        <f t="shared" si="63"/>
        <v>-23.759850646337963</v>
      </c>
      <c r="M466">
        <f t="shared" si="64"/>
        <v>564.53050273628651</v>
      </c>
    </row>
    <row r="467" spans="1:13" x14ac:dyDescent="0.25">
      <c r="A467">
        <v>842.74999999997897</v>
      </c>
      <c r="B467">
        <v>277</v>
      </c>
      <c r="C467">
        <f t="shared" si="59"/>
        <v>267.74437681668309</v>
      </c>
      <c r="D467">
        <f t="shared" si="60"/>
        <v>395.85000000002094</v>
      </c>
      <c r="E467">
        <f t="shared" si="61"/>
        <v>9.2556231833169136</v>
      </c>
      <c r="F467">
        <f t="shared" si="58"/>
        <v>5.8486435398403285E-8</v>
      </c>
      <c r="G467">
        <f t="shared" si="58"/>
        <v>0</v>
      </c>
      <c r="H467">
        <f t="shared" si="58"/>
        <v>0</v>
      </c>
      <c r="I467">
        <f t="shared" si="58"/>
        <v>0</v>
      </c>
      <c r="J467">
        <f t="shared" si="58"/>
        <v>0</v>
      </c>
      <c r="K467">
        <f t="shared" si="62"/>
        <v>5.8486435398403285E-8</v>
      </c>
      <c r="L467">
        <f t="shared" si="63"/>
        <v>9.2556231248304783</v>
      </c>
      <c r="M467">
        <f t="shared" si="64"/>
        <v>85.666559428896704</v>
      </c>
    </row>
    <row r="468" spans="1:13" x14ac:dyDescent="0.25">
      <c r="A468">
        <v>842.79999999997904</v>
      </c>
      <c r="B468">
        <v>302</v>
      </c>
      <c r="C468">
        <f t="shared" si="59"/>
        <v>267.72890306470782</v>
      </c>
      <c r="D468">
        <f t="shared" si="60"/>
        <v>395.80000000002087</v>
      </c>
      <c r="E468">
        <f t="shared" si="61"/>
        <v>34.271096935292178</v>
      </c>
      <c r="F468">
        <f t="shared" ref="F468:J513" si="65">F$5*EXP(-(($D468-F$6)^2)/(2*F$7^2))</f>
        <v>4.3945694833385596E-8</v>
      </c>
      <c r="G468">
        <f t="shared" si="65"/>
        <v>0</v>
      </c>
      <c r="H468">
        <f t="shared" si="65"/>
        <v>0</v>
      </c>
      <c r="I468">
        <f t="shared" si="65"/>
        <v>0</v>
      </c>
      <c r="J468">
        <f t="shared" si="65"/>
        <v>0</v>
      </c>
      <c r="K468">
        <f t="shared" si="62"/>
        <v>4.3945694833385596E-8</v>
      </c>
      <c r="L468">
        <f t="shared" si="63"/>
        <v>34.271096891346481</v>
      </c>
      <c r="M468">
        <f t="shared" si="64"/>
        <v>1174.5080821360584</v>
      </c>
    </row>
    <row r="469" spans="1:13" x14ac:dyDescent="0.25">
      <c r="A469">
        <v>842.84999999997899</v>
      </c>
      <c r="B469">
        <v>263</v>
      </c>
      <c r="C469">
        <f t="shared" si="59"/>
        <v>267.71342931273267</v>
      </c>
      <c r="D469">
        <f t="shared" si="60"/>
        <v>395.75000000002092</v>
      </c>
      <c r="E469">
        <f t="shared" si="61"/>
        <v>-4.7134293127326714</v>
      </c>
      <c r="F469">
        <f t="shared" si="65"/>
        <v>3.2952716517816353E-8</v>
      </c>
      <c r="G469">
        <f t="shared" si="65"/>
        <v>0</v>
      </c>
      <c r="H469">
        <f t="shared" si="65"/>
        <v>0</v>
      </c>
      <c r="I469">
        <f t="shared" si="65"/>
        <v>0</v>
      </c>
      <c r="J469">
        <f t="shared" si="65"/>
        <v>0</v>
      </c>
      <c r="K469">
        <f t="shared" si="62"/>
        <v>3.2952716517816353E-8</v>
      </c>
      <c r="L469">
        <f t="shared" si="63"/>
        <v>-4.7134293456853875</v>
      </c>
      <c r="M469">
        <f t="shared" si="64"/>
        <v>22.216416196768179</v>
      </c>
    </row>
    <row r="470" spans="1:13" x14ac:dyDescent="0.25">
      <c r="A470">
        <v>842.89999999997895</v>
      </c>
      <c r="B470">
        <v>261</v>
      </c>
      <c r="C470">
        <f t="shared" si="59"/>
        <v>267.69795556075746</v>
      </c>
      <c r="D470">
        <f t="shared" si="60"/>
        <v>395.70000000002096</v>
      </c>
      <c r="E470">
        <f t="shared" si="61"/>
        <v>-6.6979555607574639</v>
      </c>
      <c r="F470">
        <f t="shared" si="65"/>
        <v>2.4659247133577505E-8</v>
      </c>
      <c r="G470">
        <f t="shared" si="65"/>
        <v>0</v>
      </c>
      <c r="H470">
        <f t="shared" si="65"/>
        <v>0</v>
      </c>
      <c r="I470">
        <f t="shared" si="65"/>
        <v>0</v>
      </c>
      <c r="J470">
        <f t="shared" si="65"/>
        <v>0</v>
      </c>
      <c r="K470">
        <f t="shared" si="62"/>
        <v>2.4659247133577505E-8</v>
      </c>
      <c r="L470">
        <f t="shared" si="63"/>
        <v>-6.697955585416711</v>
      </c>
      <c r="M470">
        <f t="shared" si="64"/>
        <v>44.862609024214919</v>
      </c>
    </row>
    <row r="471" spans="1:13" x14ac:dyDescent="0.25">
      <c r="A471">
        <v>842.94999999997901</v>
      </c>
      <c r="B471">
        <v>272</v>
      </c>
      <c r="C471">
        <f t="shared" si="59"/>
        <v>267.68248180878226</v>
      </c>
      <c r="D471">
        <f t="shared" si="60"/>
        <v>395.6500000000209</v>
      </c>
      <c r="E471">
        <f t="shared" si="61"/>
        <v>4.3175181912177436</v>
      </c>
      <c r="F471">
        <f t="shared" si="65"/>
        <v>1.8415440346361613E-8</v>
      </c>
      <c r="G471">
        <f t="shared" si="65"/>
        <v>0</v>
      </c>
      <c r="H471">
        <f t="shared" si="65"/>
        <v>0</v>
      </c>
      <c r="I471">
        <f t="shared" si="65"/>
        <v>0</v>
      </c>
      <c r="J471">
        <f t="shared" si="65"/>
        <v>0</v>
      </c>
      <c r="K471">
        <f t="shared" si="62"/>
        <v>1.8415440346361613E-8</v>
      </c>
      <c r="L471">
        <f t="shared" si="63"/>
        <v>4.3175181728023029</v>
      </c>
      <c r="M471">
        <f t="shared" si="64"/>
        <v>18.640963172478138</v>
      </c>
    </row>
    <row r="472" spans="1:13" x14ac:dyDescent="0.25">
      <c r="A472">
        <v>842.99999999997897</v>
      </c>
      <c r="B472">
        <v>270</v>
      </c>
      <c r="C472">
        <f t="shared" si="59"/>
        <v>267.66700805680705</v>
      </c>
      <c r="D472">
        <f t="shared" si="60"/>
        <v>395.60000000002094</v>
      </c>
      <c r="E472">
        <f t="shared" si="61"/>
        <v>2.3329919431929511</v>
      </c>
      <c r="F472">
        <f t="shared" si="65"/>
        <v>1.3724549793420211E-8</v>
      </c>
      <c r="G472">
        <f t="shared" si="65"/>
        <v>0</v>
      </c>
      <c r="H472">
        <f t="shared" si="65"/>
        <v>0</v>
      </c>
      <c r="I472">
        <f t="shared" si="65"/>
        <v>0</v>
      </c>
      <c r="J472">
        <f t="shared" si="65"/>
        <v>0</v>
      </c>
      <c r="K472">
        <f t="shared" si="62"/>
        <v>1.3724549793420211E-8</v>
      </c>
      <c r="L472">
        <f t="shared" si="63"/>
        <v>2.3329919294684012</v>
      </c>
      <c r="M472">
        <f t="shared" si="64"/>
        <v>5.4428513429646932</v>
      </c>
    </row>
    <row r="473" spans="1:13" x14ac:dyDescent="0.25">
      <c r="A473">
        <v>843.04999999997904</v>
      </c>
      <c r="B473">
        <v>242</v>
      </c>
      <c r="C473">
        <f t="shared" si="59"/>
        <v>267.65153430483184</v>
      </c>
      <c r="D473">
        <f t="shared" si="60"/>
        <v>395.55000000002087</v>
      </c>
      <c r="E473">
        <f t="shared" si="61"/>
        <v>-25.651534304831841</v>
      </c>
      <c r="F473">
        <f t="shared" si="65"/>
        <v>1.0207697945786876E-8</v>
      </c>
      <c r="G473">
        <f t="shared" si="65"/>
        <v>0</v>
      </c>
      <c r="H473">
        <f t="shared" si="65"/>
        <v>0</v>
      </c>
      <c r="I473">
        <f t="shared" si="65"/>
        <v>0</v>
      </c>
      <c r="J473">
        <f t="shared" si="65"/>
        <v>0</v>
      </c>
      <c r="K473">
        <f t="shared" si="62"/>
        <v>1.0207697945786876E-8</v>
      </c>
      <c r="L473">
        <f t="shared" si="63"/>
        <v>-25.651534315039541</v>
      </c>
      <c r="M473">
        <f t="shared" si="64"/>
        <v>658.00121271565104</v>
      </c>
    </row>
    <row r="474" spans="1:13" x14ac:dyDescent="0.25">
      <c r="A474">
        <v>843.09999999997899</v>
      </c>
      <c r="B474">
        <v>248</v>
      </c>
      <c r="C474">
        <f t="shared" si="59"/>
        <v>267.63606055285663</v>
      </c>
      <c r="D474">
        <f t="shared" si="60"/>
        <v>395.50000000002092</v>
      </c>
      <c r="E474">
        <f t="shared" si="61"/>
        <v>-19.636060552856634</v>
      </c>
      <c r="F474">
        <f t="shared" si="65"/>
        <v>7.5765451884414773E-9</v>
      </c>
      <c r="G474">
        <f t="shared" si="65"/>
        <v>0</v>
      </c>
      <c r="H474">
        <f t="shared" si="65"/>
        <v>0</v>
      </c>
      <c r="I474">
        <f t="shared" si="65"/>
        <v>0</v>
      </c>
      <c r="J474">
        <f t="shared" si="65"/>
        <v>0</v>
      </c>
      <c r="K474">
        <f t="shared" si="62"/>
        <v>7.5765451884414773E-9</v>
      </c>
      <c r="L474">
        <f t="shared" si="63"/>
        <v>-19.636060560433179</v>
      </c>
      <c r="M474">
        <f t="shared" si="64"/>
        <v>385.5748743329994</v>
      </c>
    </row>
    <row r="475" spans="1:13" x14ac:dyDescent="0.25">
      <c r="A475">
        <v>843.14999999997895</v>
      </c>
      <c r="B475">
        <v>281</v>
      </c>
      <c r="C475">
        <f t="shared" si="59"/>
        <v>267.62058680088148</v>
      </c>
      <c r="D475">
        <f t="shared" si="60"/>
        <v>395.45000000002096</v>
      </c>
      <c r="E475">
        <f t="shared" si="61"/>
        <v>13.379413199118517</v>
      </c>
      <c r="F475">
        <f t="shared" si="65"/>
        <v>5.6121378415908002E-9</v>
      </c>
      <c r="G475">
        <f t="shared" si="65"/>
        <v>0</v>
      </c>
      <c r="H475">
        <f t="shared" si="65"/>
        <v>0</v>
      </c>
      <c r="I475">
        <f t="shared" si="65"/>
        <v>0</v>
      </c>
      <c r="J475">
        <f t="shared" si="65"/>
        <v>0</v>
      </c>
      <c r="K475">
        <f t="shared" si="62"/>
        <v>5.6121378415908002E-9</v>
      </c>
      <c r="L475">
        <f t="shared" si="63"/>
        <v>13.379413193506378</v>
      </c>
      <c r="M475">
        <f t="shared" si="64"/>
        <v>179.00869740257255</v>
      </c>
    </row>
    <row r="476" spans="1:13" x14ac:dyDescent="0.25">
      <c r="A476">
        <v>843.19999999997901</v>
      </c>
      <c r="B476">
        <v>260</v>
      </c>
      <c r="C476">
        <f t="shared" si="59"/>
        <v>267.60511304890622</v>
      </c>
      <c r="D476">
        <f t="shared" si="60"/>
        <v>395.4000000000209</v>
      </c>
      <c r="E476">
        <f t="shared" si="61"/>
        <v>-7.6051130489062189</v>
      </c>
      <c r="F476">
        <f t="shared" si="65"/>
        <v>4.1485769019555588E-9</v>
      </c>
      <c r="G476">
        <f t="shared" si="65"/>
        <v>0</v>
      </c>
      <c r="H476">
        <f t="shared" si="65"/>
        <v>0</v>
      </c>
      <c r="I476">
        <f t="shared" si="65"/>
        <v>0</v>
      </c>
      <c r="J476">
        <f t="shared" si="65"/>
        <v>0</v>
      </c>
      <c r="K476">
        <f t="shared" si="62"/>
        <v>4.1485769019555588E-9</v>
      </c>
      <c r="L476">
        <f t="shared" si="63"/>
        <v>-7.6051130530547955</v>
      </c>
      <c r="M476">
        <f t="shared" si="64"/>
        <v>57.837744549744436</v>
      </c>
    </row>
    <row r="477" spans="1:13" x14ac:dyDescent="0.25">
      <c r="A477">
        <v>843.24999999997897</v>
      </c>
      <c r="B477">
        <v>240</v>
      </c>
      <c r="C477">
        <f t="shared" si="59"/>
        <v>267.58963929693107</v>
      </c>
      <c r="D477">
        <f t="shared" si="60"/>
        <v>395.35000000002094</v>
      </c>
      <c r="E477">
        <f t="shared" si="61"/>
        <v>-27.589639296931068</v>
      </c>
      <c r="F477">
        <f t="shared" si="65"/>
        <v>3.0604385569735931E-9</v>
      </c>
      <c r="G477">
        <f t="shared" si="65"/>
        <v>0</v>
      </c>
      <c r="H477">
        <f t="shared" si="65"/>
        <v>0</v>
      </c>
      <c r="I477">
        <f t="shared" si="65"/>
        <v>0</v>
      </c>
      <c r="J477">
        <f t="shared" si="65"/>
        <v>0</v>
      </c>
      <c r="K477">
        <f t="shared" si="62"/>
        <v>3.0604385569735931E-9</v>
      </c>
      <c r="L477">
        <f t="shared" si="63"/>
        <v>-27.589639299991507</v>
      </c>
      <c r="M477">
        <f t="shared" si="64"/>
        <v>761.18819670363587</v>
      </c>
    </row>
    <row r="478" spans="1:13" x14ac:dyDescent="0.25">
      <c r="A478">
        <v>843.29999999997904</v>
      </c>
      <c r="B478">
        <v>282</v>
      </c>
      <c r="C478">
        <f t="shared" si="59"/>
        <v>267.5741655449558</v>
      </c>
      <c r="D478">
        <f t="shared" si="60"/>
        <v>395.30000000002087</v>
      </c>
      <c r="E478">
        <f t="shared" si="61"/>
        <v>14.425834455044196</v>
      </c>
      <c r="F478">
        <f t="shared" si="65"/>
        <v>2.2531073728774726E-9</v>
      </c>
      <c r="G478">
        <f t="shared" si="65"/>
        <v>0</v>
      </c>
      <c r="H478">
        <f t="shared" si="65"/>
        <v>0</v>
      </c>
      <c r="I478">
        <f t="shared" si="65"/>
        <v>0</v>
      </c>
      <c r="J478">
        <f t="shared" si="65"/>
        <v>0</v>
      </c>
      <c r="K478">
        <f t="shared" si="62"/>
        <v>2.2531073728774726E-9</v>
      </c>
      <c r="L478">
        <f t="shared" si="63"/>
        <v>14.425834452791088</v>
      </c>
      <c r="M478">
        <f t="shared" si="64"/>
        <v>208.10469965933436</v>
      </c>
    </row>
    <row r="479" spans="1:13" x14ac:dyDescent="0.25">
      <c r="A479">
        <v>843.34999999997899</v>
      </c>
      <c r="B479">
        <v>261</v>
      </c>
      <c r="C479">
        <f t="shared" si="59"/>
        <v>267.55869179298065</v>
      </c>
      <c r="D479">
        <f t="shared" si="60"/>
        <v>395.25000000002092</v>
      </c>
      <c r="E479">
        <f t="shared" si="61"/>
        <v>-6.5586917929806532</v>
      </c>
      <c r="F479">
        <f t="shared" si="65"/>
        <v>1.6553651840286542E-9</v>
      </c>
      <c r="G479">
        <f t="shared" si="65"/>
        <v>0</v>
      </c>
      <c r="H479">
        <f t="shared" si="65"/>
        <v>0</v>
      </c>
      <c r="I479">
        <f t="shared" si="65"/>
        <v>0</v>
      </c>
      <c r="J479">
        <f t="shared" si="65"/>
        <v>0</v>
      </c>
      <c r="K479">
        <f t="shared" si="62"/>
        <v>1.6553651840286542E-9</v>
      </c>
      <c r="L479">
        <f t="shared" si="63"/>
        <v>-6.5586917946360188</v>
      </c>
      <c r="M479">
        <f t="shared" si="64"/>
        <v>43.016438057025844</v>
      </c>
    </row>
    <row r="480" spans="1:13" x14ac:dyDescent="0.25">
      <c r="A480">
        <v>843.39999999997895</v>
      </c>
      <c r="B480">
        <v>276</v>
      </c>
      <c r="C480">
        <f t="shared" si="59"/>
        <v>267.54321804100545</v>
      </c>
      <c r="D480">
        <f t="shared" si="60"/>
        <v>395.20000000002096</v>
      </c>
      <c r="E480">
        <f t="shared" si="61"/>
        <v>8.4567819589945543</v>
      </c>
      <c r="F480">
        <f t="shared" si="65"/>
        <v>1.2137226286265749E-9</v>
      </c>
      <c r="G480">
        <f t="shared" si="65"/>
        <v>0</v>
      </c>
      <c r="H480">
        <f t="shared" si="65"/>
        <v>0</v>
      </c>
      <c r="I480">
        <f t="shared" si="65"/>
        <v>0</v>
      </c>
      <c r="J480">
        <f t="shared" si="65"/>
        <v>0</v>
      </c>
      <c r="K480">
        <f t="shared" si="62"/>
        <v>1.2137226286265749E-9</v>
      </c>
      <c r="L480">
        <f t="shared" si="63"/>
        <v>8.4567819577808319</v>
      </c>
      <c r="M480">
        <f t="shared" si="64"/>
        <v>71.517161081447398</v>
      </c>
    </row>
    <row r="481" spans="1:13" x14ac:dyDescent="0.25">
      <c r="A481">
        <v>843.44999999997901</v>
      </c>
      <c r="B481">
        <v>256</v>
      </c>
      <c r="C481">
        <f t="shared" si="59"/>
        <v>267.52774428903024</v>
      </c>
      <c r="D481">
        <f t="shared" si="60"/>
        <v>395.1500000000209</v>
      </c>
      <c r="E481">
        <f t="shared" si="61"/>
        <v>-11.527744289030238</v>
      </c>
      <c r="F481">
        <f t="shared" si="65"/>
        <v>8.8809369199231277E-10</v>
      </c>
      <c r="G481">
        <f t="shared" si="65"/>
        <v>0</v>
      </c>
      <c r="H481">
        <f t="shared" si="65"/>
        <v>0</v>
      </c>
      <c r="I481">
        <f t="shared" si="65"/>
        <v>0</v>
      </c>
      <c r="J481">
        <f t="shared" si="65"/>
        <v>0</v>
      </c>
      <c r="K481">
        <f t="shared" si="62"/>
        <v>8.8809369199231277E-10</v>
      </c>
      <c r="L481">
        <f t="shared" si="63"/>
        <v>-11.527744289918331</v>
      </c>
      <c r="M481">
        <f t="shared" si="64"/>
        <v>132.8888884137447</v>
      </c>
    </row>
    <row r="482" spans="1:13" x14ac:dyDescent="0.25">
      <c r="A482">
        <v>843.49999999997897</v>
      </c>
      <c r="B482">
        <v>305</v>
      </c>
      <c r="C482">
        <f t="shared" si="59"/>
        <v>267.51227053705503</v>
      </c>
      <c r="D482">
        <f t="shared" si="60"/>
        <v>395.10000000002094</v>
      </c>
      <c r="E482">
        <f t="shared" si="61"/>
        <v>37.487729462944969</v>
      </c>
      <c r="F482">
        <f t="shared" si="65"/>
        <v>6.4850275560199636E-10</v>
      </c>
      <c r="G482">
        <f t="shared" si="65"/>
        <v>0</v>
      </c>
      <c r="H482">
        <f t="shared" si="65"/>
        <v>0</v>
      </c>
      <c r="I482">
        <f t="shared" si="65"/>
        <v>0</v>
      </c>
      <c r="J482">
        <f t="shared" si="65"/>
        <v>0</v>
      </c>
      <c r="K482">
        <f t="shared" si="62"/>
        <v>6.4850275560199636E-10</v>
      </c>
      <c r="L482">
        <f t="shared" si="63"/>
        <v>37.487729462296464</v>
      </c>
      <c r="M482">
        <f t="shared" si="64"/>
        <v>1405.3298602383304</v>
      </c>
    </row>
    <row r="483" spans="1:13" x14ac:dyDescent="0.25">
      <c r="A483">
        <v>843.54999999997904</v>
      </c>
      <c r="B483">
        <v>270</v>
      </c>
      <c r="C483">
        <f t="shared" si="59"/>
        <v>267.49679678507982</v>
      </c>
      <c r="D483">
        <f t="shared" si="60"/>
        <v>395.05000000002087</v>
      </c>
      <c r="E483">
        <f t="shared" si="61"/>
        <v>2.5032032149201768</v>
      </c>
      <c r="F483">
        <f t="shared" si="65"/>
        <v>4.7258351744530913E-10</v>
      </c>
      <c r="G483">
        <f t="shared" si="65"/>
        <v>0</v>
      </c>
      <c r="H483">
        <f t="shared" si="65"/>
        <v>0</v>
      </c>
      <c r="I483">
        <f t="shared" si="65"/>
        <v>0</v>
      </c>
      <c r="J483">
        <f t="shared" si="65"/>
        <v>0</v>
      </c>
      <c r="K483">
        <f t="shared" si="62"/>
        <v>4.7258351744530913E-10</v>
      </c>
      <c r="L483">
        <f t="shared" si="63"/>
        <v>2.5032032144475935</v>
      </c>
      <c r="M483">
        <f t="shared" si="64"/>
        <v>6.2660263328207648</v>
      </c>
    </row>
    <row r="484" spans="1:13" x14ac:dyDescent="0.25">
      <c r="A484">
        <v>843.59999999997899</v>
      </c>
      <c r="B484">
        <v>257</v>
      </c>
      <c r="C484">
        <f t="shared" si="59"/>
        <v>267.48132303310462</v>
      </c>
      <c r="D484">
        <f t="shared" si="60"/>
        <v>395.00000000002092</v>
      </c>
      <c r="E484">
        <f t="shared" si="61"/>
        <v>-10.481323033104616</v>
      </c>
      <c r="F484">
        <f t="shared" si="65"/>
        <v>3.4368376646526905E-10</v>
      </c>
      <c r="G484">
        <f t="shared" si="65"/>
        <v>0</v>
      </c>
      <c r="H484">
        <f t="shared" si="65"/>
        <v>0</v>
      </c>
      <c r="I484">
        <f t="shared" si="65"/>
        <v>0</v>
      </c>
      <c r="J484">
        <f t="shared" si="65"/>
        <v>0</v>
      </c>
      <c r="K484">
        <f t="shared" si="62"/>
        <v>3.4368376646526905E-10</v>
      </c>
      <c r="L484">
        <f t="shared" si="63"/>
        <v>-10.4813230334483</v>
      </c>
      <c r="M484">
        <f t="shared" si="64"/>
        <v>109.85813253149387</v>
      </c>
    </row>
    <row r="485" spans="1:13" x14ac:dyDescent="0.25">
      <c r="A485">
        <v>843.64999999997804</v>
      </c>
      <c r="B485">
        <v>275</v>
      </c>
      <c r="C485">
        <f t="shared" si="59"/>
        <v>267.46584928112975</v>
      </c>
      <c r="D485">
        <f t="shared" si="60"/>
        <v>394.95000000002187</v>
      </c>
      <c r="E485">
        <f t="shared" si="61"/>
        <v>7.5341507188702508</v>
      </c>
      <c r="F485">
        <f t="shared" si="65"/>
        <v>2.4943257610904895E-10</v>
      </c>
      <c r="G485">
        <f t="shared" si="65"/>
        <v>0</v>
      </c>
      <c r="H485">
        <f t="shared" si="65"/>
        <v>0</v>
      </c>
      <c r="I485">
        <f t="shared" si="65"/>
        <v>0</v>
      </c>
      <c r="J485">
        <f t="shared" si="65"/>
        <v>0</v>
      </c>
      <c r="K485">
        <f t="shared" si="62"/>
        <v>2.4943257610904895E-10</v>
      </c>
      <c r="L485">
        <f t="shared" si="63"/>
        <v>7.5341507186208183</v>
      </c>
      <c r="M485">
        <f t="shared" si="64"/>
        <v>56.763427050894592</v>
      </c>
    </row>
    <row r="486" spans="1:13" x14ac:dyDescent="0.25">
      <c r="A486">
        <v>843.69999999997799</v>
      </c>
      <c r="B486">
        <v>284</v>
      </c>
      <c r="C486">
        <f t="shared" si="59"/>
        <v>267.45037552915454</v>
      </c>
      <c r="D486">
        <f t="shared" si="60"/>
        <v>394.90000000002192</v>
      </c>
      <c r="E486">
        <f t="shared" si="61"/>
        <v>16.549624470845458</v>
      </c>
      <c r="F486">
        <f t="shared" si="65"/>
        <v>1.8065959367065128E-10</v>
      </c>
      <c r="G486">
        <f t="shared" si="65"/>
        <v>0</v>
      </c>
      <c r="H486">
        <f t="shared" si="65"/>
        <v>0</v>
      </c>
      <c r="I486">
        <f t="shared" si="65"/>
        <v>0</v>
      </c>
      <c r="J486">
        <f t="shared" si="65"/>
        <v>0</v>
      </c>
      <c r="K486">
        <f t="shared" si="62"/>
        <v>1.8065959367065128E-10</v>
      </c>
      <c r="L486">
        <f t="shared" si="63"/>
        <v>16.549624470664799</v>
      </c>
      <c r="M486">
        <f t="shared" si="64"/>
        <v>273.89007012002713</v>
      </c>
    </row>
    <row r="487" spans="1:13" x14ac:dyDescent="0.25">
      <c r="A487">
        <v>843.74999999997794</v>
      </c>
      <c r="B487">
        <v>270</v>
      </c>
      <c r="C487">
        <f t="shared" si="59"/>
        <v>267.43490177717933</v>
      </c>
      <c r="D487">
        <f t="shared" si="60"/>
        <v>394.85000000002196</v>
      </c>
      <c r="E487">
        <f t="shared" si="61"/>
        <v>2.5650982228206658</v>
      </c>
      <c r="F487">
        <f t="shared" si="65"/>
        <v>1.3058178179263581E-10</v>
      </c>
      <c r="G487">
        <f t="shared" si="65"/>
        <v>0</v>
      </c>
      <c r="H487">
        <f t="shared" si="65"/>
        <v>0</v>
      </c>
      <c r="I487">
        <f t="shared" si="65"/>
        <v>0</v>
      </c>
      <c r="J487">
        <f t="shared" si="65"/>
        <v>0</v>
      </c>
      <c r="K487">
        <f t="shared" si="62"/>
        <v>1.3058178179263581E-10</v>
      </c>
      <c r="L487">
        <f t="shared" si="63"/>
        <v>2.565098222690084</v>
      </c>
      <c r="M487">
        <f t="shared" si="64"/>
        <v>6.5797288920478278</v>
      </c>
    </row>
    <row r="488" spans="1:13" x14ac:dyDescent="0.25">
      <c r="A488">
        <v>843.79999999997801</v>
      </c>
      <c r="B488">
        <v>289</v>
      </c>
      <c r="C488">
        <f t="shared" si="59"/>
        <v>267.41942802520413</v>
      </c>
      <c r="D488">
        <f t="shared" si="60"/>
        <v>394.8000000000219</v>
      </c>
      <c r="E488">
        <f t="shared" si="61"/>
        <v>21.580571974795873</v>
      </c>
      <c r="F488">
        <f t="shared" si="65"/>
        <v>9.4192832214321831E-11</v>
      </c>
      <c r="G488">
        <f t="shared" si="65"/>
        <v>0</v>
      </c>
      <c r="H488">
        <f t="shared" si="65"/>
        <v>0</v>
      </c>
      <c r="I488">
        <f t="shared" si="65"/>
        <v>0</v>
      </c>
      <c r="J488">
        <f t="shared" si="65"/>
        <v>0</v>
      </c>
      <c r="K488">
        <f t="shared" si="62"/>
        <v>9.4192832214321831E-11</v>
      </c>
      <c r="L488">
        <f t="shared" si="63"/>
        <v>21.58057197470168</v>
      </c>
      <c r="M488">
        <f t="shared" si="64"/>
        <v>465.7210867552796</v>
      </c>
    </row>
    <row r="489" spans="1:13" x14ac:dyDescent="0.25">
      <c r="A489">
        <v>843.84999999997797</v>
      </c>
      <c r="B489">
        <v>273</v>
      </c>
      <c r="C489">
        <f t="shared" si="59"/>
        <v>267.40395427322892</v>
      </c>
      <c r="D489">
        <f t="shared" si="60"/>
        <v>394.75000000002194</v>
      </c>
      <c r="E489">
        <f t="shared" si="61"/>
        <v>5.5960457267710808</v>
      </c>
      <c r="F489">
        <f t="shared" si="65"/>
        <v>6.7805796986215352E-11</v>
      </c>
      <c r="G489">
        <f t="shared" si="65"/>
        <v>0</v>
      </c>
      <c r="H489">
        <f t="shared" si="65"/>
        <v>0</v>
      </c>
      <c r="I489">
        <f t="shared" si="65"/>
        <v>0</v>
      </c>
      <c r="J489">
        <f t="shared" si="65"/>
        <v>0</v>
      </c>
      <c r="K489">
        <f t="shared" si="62"/>
        <v>6.7805796986215352E-11</v>
      </c>
      <c r="L489">
        <f t="shared" si="63"/>
        <v>5.5960457267032746</v>
      </c>
      <c r="M489">
        <f t="shared" si="64"/>
        <v>31.315727775353981</v>
      </c>
    </row>
    <row r="490" spans="1:13" x14ac:dyDescent="0.25">
      <c r="A490">
        <v>843.89999999997804</v>
      </c>
      <c r="B490">
        <v>265</v>
      </c>
      <c r="C490">
        <f t="shared" si="59"/>
        <v>267.38848052125371</v>
      </c>
      <c r="D490">
        <f t="shared" si="60"/>
        <v>394.70000000002187</v>
      </c>
      <c r="E490">
        <f t="shared" si="61"/>
        <v>-2.3884805212537117</v>
      </c>
      <c r="F490">
        <f t="shared" si="65"/>
        <v>4.8711275152930494E-11</v>
      </c>
      <c r="G490">
        <f t="shared" si="65"/>
        <v>0</v>
      </c>
      <c r="H490">
        <f t="shared" si="65"/>
        <v>0</v>
      </c>
      <c r="I490">
        <f t="shared" si="65"/>
        <v>0</v>
      </c>
      <c r="J490">
        <f t="shared" si="65"/>
        <v>0</v>
      </c>
      <c r="K490">
        <f t="shared" si="62"/>
        <v>4.8711275152930494E-11</v>
      </c>
      <c r="L490">
        <f t="shared" si="63"/>
        <v>-2.3884805213024229</v>
      </c>
      <c r="M490">
        <f t="shared" si="64"/>
        <v>5.7048392006410937</v>
      </c>
    </row>
    <row r="491" spans="1:13" x14ac:dyDescent="0.25">
      <c r="A491">
        <v>843.94999999997799</v>
      </c>
      <c r="B491">
        <v>263</v>
      </c>
      <c r="C491">
        <f t="shared" si="59"/>
        <v>267.3730067692785</v>
      </c>
      <c r="D491">
        <f t="shared" si="60"/>
        <v>394.65000000002192</v>
      </c>
      <c r="E491">
        <f t="shared" si="61"/>
        <v>-4.3730067692785042</v>
      </c>
      <c r="F491">
        <f t="shared" si="65"/>
        <v>3.492254424870589E-11</v>
      </c>
      <c r="G491">
        <f t="shared" si="65"/>
        <v>0</v>
      </c>
      <c r="H491">
        <f t="shared" si="65"/>
        <v>0</v>
      </c>
      <c r="I491">
        <f t="shared" si="65"/>
        <v>0</v>
      </c>
      <c r="J491">
        <f t="shared" si="65"/>
        <v>0</v>
      </c>
      <c r="K491">
        <f t="shared" si="62"/>
        <v>3.492254424870589E-11</v>
      </c>
      <c r="L491">
        <f t="shared" si="63"/>
        <v>-4.3730067693134265</v>
      </c>
      <c r="M491">
        <f t="shared" si="64"/>
        <v>19.123188204461051</v>
      </c>
    </row>
    <row r="492" spans="1:13" x14ac:dyDescent="0.25">
      <c r="A492">
        <v>843.99999999997794</v>
      </c>
      <c r="B492">
        <v>263</v>
      </c>
      <c r="C492">
        <f t="shared" si="59"/>
        <v>267.35753301730335</v>
      </c>
      <c r="D492">
        <f t="shared" si="60"/>
        <v>394.60000000002196</v>
      </c>
      <c r="E492">
        <f t="shared" si="61"/>
        <v>-4.3575330173033535</v>
      </c>
      <c r="F492">
        <f t="shared" si="65"/>
        <v>2.4985955268994964E-11</v>
      </c>
      <c r="G492">
        <f t="shared" si="65"/>
        <v>0</v>
      </c>
      <c r="H492">
        <f t="shared" si="65"/>
        <v>0</v>
      </c>
      <c r="I492">
        <f t="shared" si="65"/>
        <v>0</v>
      </c>
      <c r="J492">
        <f t="shared" si="65"/>
        <v>0</v>
      </c>
      <c r="K492">
        <f t="shared" si="62"/>
        <v>2.4985955268994964E-11</v>
      </c>
      <c r="L492">
        <f t="shared" si="63"/>
        <v>-4.3575330173283398</v>
      </c>
      <c r="M492">
        <f t="shared" si="64"/>
        <v>18.988093997106624</v>
      </c>
    </row>
    <row r="493" spans="1:13" x14ac:dyDescent="0.25">
      <c r="A493">
        <v>844.04999999997801</v>
      </c>
      <c r="B493">
        <v>236</v>
      </c>
      <c r="C493">
        <f t="shared" si="59"/>
        <v>267.34205926532815</v>
      </c>
      <c r="D493">
        <f t="shared" si="60"/>
        <v>394.5500000000219</v>
      </c>
      <c r="E493">
        <f t="shared" si="61"/>
        <v>-31.342059265328146</v>
      </c>
      <c r="F493">
        <f t="shared" si="65"/>
        <v>1.784020104121017E-11</v>
      </c>
      <c r="G493">
        <f t="shared" si="65"/>
        <v>0</v>
      </c>
      <c r="H493">
        <f t="shared" si="65"/>
        <v>0</v>
      </c>
      <c r="I493">
        <f t="shared" si="65"/>
        <v>0</v>
      </c>
      <c r="J493">
        <f t="shared" si="65"/>
        <v>0</v>
      </c>
      <c r="K493">
        <f t="shared" si="62"/>
        <v>1.784020104121017E-11</v>
      </c>
      <c r="L493">
        <f t="shared" si="63"/>
        <v>-31.342059265345988</v>
      </c>
      <c r="M493">
        <f t="shared" si="64"/>
        <v>982.32467899246024</v>
      </c>
    </row>
    <row r="494" spans="1:13" x14ac:dyDescent="0.25">
      <c r="A494">
        <v>844.09999999997797</v>
      </c>
      <c r="B494">
        <v>247</v>
      </c>
      <c r="C494">
        <f t="shared" si="59"/>
        <v>267.32658551335294</v>
      </c>
      <c r="D494">
        <f t="shared" si="60"/>
        <v>394.50000000002194</v>
      </c>
      <c r="E494">
        <f t="shared" si="61"/>
        <v>-20.326585513352939</v>
      </c>
      <c r="F494">
        <f t="shared" si="65"/>
        <v>1.2712098058049314E-11</v>
      </c>
      <c r="G494">
        <f t="shared" si="65"/>
        <v>0</v>
      </c>
      <c r="H494">
        <f t="shared" si="65"/>
        <v>0</v>
      </c>
      <c r="I494">
        <f t="shared" si="65"/>
        <v>0</v>
      </c>
      <c r="J494">
        <f t="shared" si="65"/>
        <v>0</v>
      </c>
      <c r="K494">
        <f t="shared" si="62"/>
        <v>1.2712098058049314E-11</v>
      </c>
      <c r="L494">
        <f t="shared" si="63"/>
        <v>-20.32658551336565</v>
      </c>
      <c r="M494">
        <f t="shared" si="64"/>
        <v>413.17007863216634</v>
      </c>
    </row>
    <row r="495" spans="1:13" x14ac:dyDescent="0.25">
      <c r="A495">
        <v>844.14999999997804</v>
      </c>
      <c r="B495">
        <v>273</v>
      </c>
      <c r="C495">
        <f t="shared" si="59"/>
        <v>267.31111176137773</v>
      </c>
      <c r="D495">
        <f t="shared" si="60"/>
        <v>394.45000000002187</v>
      </c>
      <c r="E495">
        <f t="shared" si="61"/>
        <v>5.688888238622269</v>
      </c>
      <c r="F495">
        <f t="shared" si="65"/>
        <v>9.0395836613855521E-12</v>
      </c>
      <c r="G495">
        <f t="shared" si="65"/>
        <v>0</v>
      </c>
      <c r="H495">
        <f t="shared" si="65"/>
        <v>0</v>
      </c>
      <c r="I495">
        <f t="shared" si="65"/>
        <v>0</v>
      </c>
      <c r="J495">
        <f t="shared" si="65"/>
        <v>0</v>
      </c>
      <c r="K495">
        <f t="shared" si="62"/>
        <v>9.0395836613855521E-12</v>
      </c>
      <c r="L495">
        <f t="shared" si="63"/>
        <v>5.6888882386132291</v>
      </c>
      <c r="M495">
        <f t="shared" si="64"/>
        <v>32.363449391431928</v>
      </c>
    </row>
    <row r="496" spans="1:13" x14ac:dyDescent="0.25">
      <c r="A496">
        <v>844.19999999997799</v>
      </c>
      <c r="B496">
        <v>280</v>
      </c>
      <c r="C496">
        <f t="shared" si="59"/>
        <v>267.29563800940252</v>
      </c>
      <c r="D496">
        <f t="shared" si="60"/>
        <v>394.40000000002192</v>
      </c>
      <c r="E496">
        <f t="shared" si="61"/>
        <v>12.704361990597477</v>
      </c>
      <c r="F496">
        <f t="shared" si="65"/>
        <v>6.4149507563576273E-12</v>
      </c>
      <c r="G496">
        <f t="shared" si="65"/>
        <v>0</v>
      </c>
      <c r="H496">
        <f t="shared" si="65"/>
        <v>0</v>
      </c>
      <c r="I496">
        <f t="shared" si="65"/>
        <v>0</v>
      </c>
      <c r="J496">
        <f t="shared" si="65"/>
        <v>0</v>
      </c>
      <c r="K496">
        <f t="shared" si="62"/>
        <v>6.4149507563576273E-12</v>
      </c>
      <c r="L496">
        <f t="shared" si="63"/>
        <v>12.704361990591062</v>
      </c>
      <c r="M496">
        <f t="shared" si="64"/>
        <v>161.40081358797488</v>
      </c>
    </row>
    <row r="497" spans="1:13" x14ac:dyDescent="0.25">
      <c r="A497">
        <v>844.24999999997794</v>
      </c>
      <c r="B497">
        <v>261</v>
      </c>
      <c r="C497">
        <f t="shared" si="59"/>
        <v>267.28016425742732</v>
      </c>
      <c r="D497">
        <f t="shared" si="60"/>
        <v>394.35000000002196</v>
      </c>
      <c r="E497">
        <f t="shared" si="61"/>
        <v>-6.280164257427316</v>
      </c>
      <c r="F497">
        <f t="shared" si="65"/>
        <v>4.5430961618550807E-12</v>
      </c>
      <c r="G497">
        <f t="shared" si="65"/>
        <v>0</v>
      </c>
      <c r="H497">
        <f t="shared" si="65"/>
        <v>0</v>
      </c>
      <c r="I497">
        <f t="shared" si="65"/>
        <v>0</v>
      </c>
      <c r="J497">
        <f t="shared" si="65"/>
        <v>0</v>
      </c>
      <c r="K497">
        <f t="shared" si="62"/>
        <v>4.5430961618550807E-12</v>
      </c>
      <c r="L497">
        <f t="shared" si="63"/>
        <v>-6.280164257431859</v>
      </c>
      <c r="M497">
        <f t="shared" si="64"/>
        <v>39.440463100324656</v>
      </c>
    </row>
    <row r="498" spans="1:13" x14ac:dyDescent="0.25">
      <c r="A498">
        <v>844.29999999997801</v>
      </c>
      <c r="B498">
        <v>278</v>
      </c>
      <c r="C498">
        <f t="shared" si="59"/>
        <v>267.26469050545211</v>
      </c>
      <c r="D498">
        <f t="shared" si="60"/>
        <v>394.3000000000219</v>
      </c>
      <c r="E498">
        <f t="shared" si="61"/>
        <v>10.735309494547892</v>
      </c>
      <c r="F498">
        <f t="shared" si="65"/>
        <v>3.2108811910955453E-12</v>
      </c>
      <c r="G498">
        <f t="shared" si="65"/>
        <v>0</v>
      </c>
      <c r="H498">
        <f t="shared" si="65"/>
        <v>0</v>
      </c>
      <c r="I498">
        <f t="shared" si="65"/>
        <v>0</v>
      </c>
      <c r="J498">
        <f t="shared" si="65"/>
        <v>0</v>
      </c>
      <c r="K498">
        <f t="shared" si="62"/>
        <v>3.2108811910955453E-12</v>
      </c>
      <c r="L498">
        <f t="shared" si="63"/>
        <v>10.73530949454468</v>
      </c>
      <c r="M498">
        <f t="shared" si="64"/>
        <v>115.24686994366115</v>
      </c>
    </row>
    <row r="499" spans="1:13" x14ac:dyDescent="0.25">
      <c r="A499">
        <v>844.34999999997797</v>
      </c>
      <c r="B499">
        <v>273</v>
      </c>
      <c r="C499">
        <f t="shared" si="59"/>
        <v>267.2492167534769</v>
      </c>
      <c r="D499">
        <f t="shared" si="60"/>
        <v>394.25000000002194</v>
      </c>
      <c r="E499">
        <f t="shared" si="61"/>
        <v>5.750783246523099</v>
      </c>
      <c r="F499">
        <f t="shared" si="65"/>
        <v>2.2646977411778794E-12</v>
      </c>
      <c r="G499">
        <f t="shared" si="65"/>
        <v>0</v>
      </c>
      <c r="H499">
        <f t="shared" si="65"/>
        <v>0</v>
      </c>
      <c r="I499">
        <f t="shared" si="65"/>
        <v>0</v>
      </c>
      <c r="J499">
        <f t="shared" si="65"/>
        <v>0</v>
      </c>
      <c r="K499">
        <f t="shared" si="62"/>
        <v>2.2646977411778794E-12</v>
      </c>
      <c r="L499">
        <f t="shared" si="63"/>
        <v>5.7507832465208342</v>
      </c>
      <c r="M499">
        <f t="shared" si="64"/>
        <v>33.071507948464706</v>
      </c>
    </row>
    <row r="500" spans="1:13" x14ac:dyDescent="0.25">
      <c r="A500">
        <v>844.39999999997804</v>
      </c>
      <c r="B500">
        <v>248</v>
      </c>
      <c r="C500">
        <f t="shared" si="59"/>
        <v>267.23374300150169</v>
      </c>
      <c r="D500">
        <f t="shared" si="60"/>
        <v>394.20000000002187</v>
      </c>
      <c r="E500">
        <f t="shared" si="61"/>
        <v>-19.233743001501693</v>
      </c>
      <c r="F500">
        <f t="shared" si="65"/>
        <v>1.5940794453651952E-12</v>
      </c>
      <c r="G500">
        <f t="shared" si="65"/>
        <v>0</v>
      </c>
      <c r="H500">
        <f t="shared" si="65"/>
        <v>0</v>
      </c>
      <c r="I500">
        <f t="shared" si="65"/>
        <v>0</v>
      </c>
      <c r="J500">
        <f t="shared" si="65"/>
        <v>0</v>
      </c>
      <c r="K500">
        <f t="shared" si="62"/>
        <v>1.5940794453651952E-12</v>
      </c>
      <c r="L500">
        <f t="shared" si="63"/>
        <v>-19.233743001503289</v>
      </c>
      <c r="M500">
        <f t="shared" si="64"/>
        <v>369.93686984787672</v>
      </c>
    </row>
    <row r="501" spans="1:13" x14ac:dyDescent="0.25">
      <c r="A501">
        <v>844.44999999997799</v>
      </c>
      <c r="B501">
        <v>266</v>
      </c>
      <c r="C501">
        <f t="shared" si="59"/>
        <v>267.21826924952654</v>
      </c>
      <c r="D501">
        <f t="shared" si="60"/>
        <v>394.15000000002192</v>
      </c>
      <c r="E501">
        <f t="shared" si="61"/>
        <v>-1.2182692495265428</v>
      </c>
      <c r="F501">
        <f t="shared" si="65"/>
        <v>1.119755955503982E-12</v>
      </c>
      <c r="G501">
        <f t="shared" si="65"/>
        <v>0</v>
      </c>
      <c r="H501">
        <f t="shared" si="65"/>
        <v>0</v>
      </c>
      <c r="I501">
        <f t="shared" si="65"/>
        <v>0</v>
      </c>
      <c r="J501">
        <f t="shared" si="65"/>
        <v>0</v>
      </c>
      <c r="K501">
        <f t="shared" si="62"/>
        <v>1.119755955503982E-12</v>
      </c>
      <c r="L501">
        <f t="shared" si="63"/>
        <v>-1.2182692495276626</v>
      </c>
      <c r="M501">
        <f t="shared" si="64"/>
        <v>1.4841799643446942</v>
      </c>
    </row>
    <row r="502" spans="1:13" x14ac:dyDescent="0.25">
      <c r="A502">
        <v>844.49999999997794</v>
      </c>
      <c r="B502">
        <v>244</v>
      </c>
      <c r="C502">
        <f t="shared" si="59"/>
        <v>267.20279549755134</v>
      </c>
      <c r="D502">
        <f t="shared" si="60"/>
        <v>394.10000000002196</v>
      </c>
      <c r="E502">
        <f t="shared" si="61"/>
        <v>-23.202795497551335</v>
      </c>
      <c r="F502">
        <f t="shared" si="65"/>
        <v>7.8496538191987412E-13</v>
      </c>
      <c r="G502">
        <f t="shared" si="65"/>
        <v>0</v>
      </c>
      <c r="H502">
        <f t="shared" si="65"/>
        <v>0</v>
      </c>
      <c r="I502">
        <f t="shared" si="65"/>
        <v>0</v>
      </c>
      <c r="J502">
        <f t="shared" si="65"/>
        <v>0</v>
      </c>
      <c r="K502">
        <f t="shared" si="62"/>
        <v>7.8496538191987412E-13</v>
      </c>
      <c r="L502">
        <f t="shared" si="63"/>
        <v>-23.20279549755212</v>
      </c>
      <c r="M502">
        <f t="shared" si="64"/>
        <v>538.36971890122493</v>
      </c>
    </row>
    <row r="503" spans="1:13" x14ac:dyDescent="0.25">
      <c r="A503">
        <v>844.54999999997801</v>
      </c>
      <c r="B503">
        <v>271</v>
      </c>
      <c r="C503">
        <f t="shared" si="59"/>
        <v>267.18732174557613</v>
      </c>
      <c r="D503">
        <f t="shared" si="60"/>
        <v>394.0500000000219</v>
      </c>
      <c r="E503">
        <f t="shared" si="61"/>
        <v>3.8126782544238722</v>
      </c>
      <c r="F503">
        <f t="shared" si="65"/>
        <v>5.491504344534113E-13</v>
      </c>
      <c r="G503">
        <f t="shared" si="65"/>
        <v>0</v>
      </c>
      <c r="H503">
        <f t="shared" si="65"/>
        <v>0</v>
      </c>
      <c r="I503">
        <f t="shared" si="65"/>
        <v>0</v>
      </c>
      <c r="J503">
        <f t="shared" si="65"/>
        <v>0</v>
      </c>
      <c r="K503">
        <f t="shared" si="62"/>
        <v>5.491504344534113E-13</v>
      </c>
      <c r="L503">
        <f t="shared" si="63"/>
        <v>3.8126782544233229</v>
      </c>
      <c r="M503">
        <f t="shared" si="64"/>
        <v>14.536515471752477</v>
      </c>
    </row>
    <row r="504" spans="1:13" x14ac:dyDescent="0.25">
      <c r="A504">
        <v>844.59999999997797</v>
      </c>
      <c r="B504">
        <v>302</v>
      </c>
      <c r="C504">
        <f t="shared" si="59"/>
        <v>267.17184799360092</v>
      </c>
      <c r="D504">
        <f t="shared" si="60"/>
        <v>394.00000000002194</v>
      </c>
      <c r="E504">
        <f t="shared" si="61"/>
        <v>34.82815200639908</v>
      </c>
      <c r="F504">
        <f t="shared" si="65"/>
        <v>3.8339448642029763E-13</v>
      </c>
      <c r="G504">
        <f t="shared" si="65"/>
        <v>0</v>
      </c>
      <c r="H504">
        <f t="shared" si="65"/>
        <v>0</v>
      </c>
      <c r="I504">
        <f t="shared" si="65"/>
        <v>0</v>
      </c>
      <c r="J504">
        <f t="shared" si="65"/>
        <v>0</v>
      </c>
      <c r="K504">
        <f t="shared" si="62"/>
        <v>3.8339448642029763E-13</v>
      </c>
      <c r="L504">
        <f t="shared" si="63"/>
        <v>34.828152006398696</v>
      </c>
      <c r="M504">
        <f t="shared" si="64"/>
        <v>1213.0001721808135</v>
      </c>
    </row>
    <row r="505" spans="1:13" x14ac:dyDescent="0.25">
      <c r="A505">
        <v>844.64999999997804</v>
      </c>
      <c r="B505">
        <v>289</v>
      </c>
      <c r="C505">
        <f t="shared" si="59"/>
        <v>267.15637424162571</v>
      </c>
      <c r="D505">
        <f t="shared" si="60"/>
        <v>393.95000000002187</v>
      </c>
      <c r="E505">
        <f t="shared" si="61"/>
        <v>21.843625758374287</v>
      </c>
      <c r="F505">
        <f t="shared" si="65"/>
        <v>2.6712473150241967E-13</v>
      </c>
      <c r="G505">
        <f t="shared" si="65"/>
        <v>0</v>
      </c>
      <c r="H505">
        <f t="shared" si="65"/>
        <v>0</v>
      </c>
      <c r="I505">
        <f t="shared" si="65"/>
        <v>0</v>
      </c>
      <c r="J505">
        <f t="shared" si="65"/>
        <v>0</v>
      </c>
      <c r="K505">
        <f t="shared" si="62"/>
        <v>2.6712473150241967E-13</v>
      </c>
      <c r="L505">
        <f t="shared" si="63"/>
        <v>21.843625758374021</v>
      </c>
      <c r="M505">
        <f t="shared" si="64"/>
        <v>477.14398627190104</v>
      </c>
    </row>
    <row r="506" spans="1:13" x14ac:dyDescent="0.25">
      <c r="A506">
        <v>844.69999999997799</v>
      </c>
      <c r="B506">
        <v>279</v>
      </c>
      <c r="C506">
        <f t="shared" si="59"/>
        <v>267.14090048965051</v>
      </c>
      <c r="D506">
        <f t="shared" si="60"/>
        <v>393.90000000002192</v>
      </c>
      <c r="E506">
        <f t="shared" si="61"/>
        <v>11.859099510349495</v>
      </c>
      <c r="F506">
        <f t="shared" si="65"/>
        <v>1.85735978633959E-13</v>
      </c>
      <c r="G506">
        <f t="shared" si="65"/>
        <v>0</v>
      </c>
      <c r="H506">
        <f t="shared" si="65"/>
        <v>0</v>
      </c>
      <c r="I506">
        <f t="shared" si="65"/>
        <v>0</v>
      </c>
      <c r="J506">
        <f t="shared" si="65"/>
        <v>0</v>
      </c>
      <c r="K506">
        <f t="shared" si="62"/>
        <v>1.85735978633959E-13</v>
      </c>
      <c r="L506">
        <f t="shared" si="63"/>
        <v>11.859099510349308</v>
      </c>
      <c r="M506">
        <f t="shared" si="64"/>
        <v>140.6382411963672</v>
      </c>
    </row>
    <row r="507" spans="1:13" x14ac:dyDescent="0.25">
      <c r="A507">
        <v>844.74999999997704</v>
      </c>
      <c r="B507">
        <v>280</v>
      </c>
      <c r="C507">
        <f t="shared" si="59"/>
        <v>267.12542673767558</v>
      </c>
      <c r="D507">
        <f t="shared" si="60"/>
        <v>393.85000000002287</v>
      </c>
      <c r="E507">
        <f t="shared" si="61"/>
        <v>12.874573262324418</v>
      </c>
      <c r="F507">
        <f t="shared" si="65"/>
        <v>1.2888182652593371E-13</v>
      </c>
      <c r="G507">
        <f t="shared" si="65"/>
        <v>0</v>
      </c>
      <c r="H507">
        <f t="shared" si="65"/>
        <v>0</v>
      </c>
      <c r="I507">
        <f t="shared" si="65"/>
        <v>0</v>
      </c>
      <c r="J507">
        <f t="shared" si="65"/>
        <v>0</v>
      </c>
      <c r="K507">
        <f t="shared" si="62"/>
        <v>1.2888182652593371E-13</v>
      </c>
      <c r="L507">
        <f t="shared" si="63"/>
        <v>12.874573262324288</v>
      </c>
      <c r="M507">
        <f t="shared" si="64"/>
        <v>165.75463668695548</v>
      </c>
    </row>
    <row r="508" spans="1:13" x14ac:dyDescent="0.25">
      <c r="A508">
        <v>844.79999999997699</v>
      </c>
      <c r="B508">
        <v>244</v>
      </c>
      <c r="C508">
        <f t="shared" si="59"/>
        <v>267.10995298570043</v>
      </c>
      <c r="D508">
        <f t="shared" si="60"/>
        <v>393.80000000002292</v>
      </c>
      <c r="E508">
        <f t="shared" si="61"/>
        <v>-23.109952985700431</v>
      </c>
      <c r="F508">
        <f t="shared" si="65"/>
        <v>8.9248521516811575E-14</v>
      </c>
      <c r="G508">
        <f t="shared" si="65"/>
        <v>0</v>
      </c>
      <c r="H508">
        <f t="shared" si="65"/>
        <v>0</v>
      </c>
      <c r="I508">
        <f t="shared" si="65"/>
        <v>0</v>
      </c>
      <c r="J508">
        <f t="shared" si="65"/>
        <v>0</v>
      </c>
      <c r="K508">
        <f t="shared" si="62"/>
        <v>8.9248521516811575E-14</v>
      </c>
      <c r="L508">
        <f t="shared" si="63"/>
        <v>-23.10995298570052</v>
      </c>
      <c r="M508">
        <f t="shared" si="64"/>
        <v>534.06992700128842</v>
      </c>
    </row>
    <row r="509" spans="1:13" x14ac:dyDescent="0.25">
      <c r="A509">
        <v>844.84999999997694</v>
      </c>
      <c r="B509">
        <v>279</v>
      </c>
      <c r="C509">
        <f t="shared" si="59"/>
        <v>267.09447923372522</v>
      </c>
      <c r="D509">
        <f t="shared" si="60"/>
        <v>393.75000000002296</v>
      </c>
      <c r="E509">
        <f t="shared" si="61"/>
        <v>11.905520766274776</v>
      </c>
      <c r="F509">
        <f t="shared" si="65"/>
        <v>6.1677119475830816E-14</v>
      </c>
      <c r="G509">
        <f t="shared" si="65"/>
        <v>0</v>
      </c>
      <c r="H509">
        <f t="shared" si="65"/>
        <v>0</v>
      </c>
      <c r="I509">
        <f t="shared" si="65"/>
        <v>0</v>
      </c>
      <c r="J509">
        <f t="shared" si="65"/>
        <v>0</v>
      </c>
      <c r="K509">
        <f t="shared" si="62"/>
        <v>6.1677119475830816E-14</v>
      </c>
      <c r="L509">
        <f t="shared" si="63"/>
        <v>11.905520766274714</v>
      </c>
      <c r="M509">
        <f t="shared" si="64"/>
        <v>141.74142471619845</v>
      </c>
    </row>
    <row r="510" spans="1:13" x14ac:dyDescent="0.25">
      <c r="A510">
        <v>844.89999999997701</v>
      </c>
      <c r="B510">
        <v>252</v>
      </c>
      <c r="C510">
        <f t="shared" si="59"/>
        <v>267.07900548175002</v>
      </c>
      <c r="D510">
        <f t="shared" si="60"/>
        <v>393.7000000000229</v>
      </c>
      <c r="E510">
        <f t="shared" si="61"/>
        <v>-15.079005481750016</v>
      </c>
      <c r="F510">
        <f t="shared" si="65"/>
        <v>4.2536410533464685E-14</v>
      </c>
      <c r="G510">
        <f t="shared" si="65"/>
        <v>0</v>
      </c>
      <c r="H510">
        <f t="shared" si="65"/>
        <v>0</v>
      </c>
      <c r="I510">
        <f t="shared" si="65"/>
        <v>0</v>
      </c>
      <c r="J510">
        <f t="shared" si="65"/>
        <v>0</v>
      </c>
      <c r="K510">
        <f t="shared" si="62"/>
        <v>4.2536410533464685E-14</v>
      </c>
      <c r="L510">
        <f t="shared" si="63"/>
        <v>-15.079005481750059</v>
      </c>
      <c r="M510">
        <f t="shared" si="64"/>
        <v>227.37640631864832</v>
      </c>
    </row>
    <row r="511" spans="1:13" x14ac:dyDescent="0.25">
      <c r="A511">
        <v>844.94999999997697</v>
      </c>
      <c r="B511">
        <v>273</v>
      </c>
      <c r="C511">
        <f t="shared" si="59"/>
        <v>267.06353172977481</v>
      </c>
      <c r="D511">
        <f t="shared" si="60"/>
        <v>393.65000000002294</v>
      </c>
      <c r="E511">
        <f t="shared" si="61"/>
        <v>5.9364682702251912</v>
      </c>
      <c r="F511">
        <f t="shared" si="65"/>
        <v>2.9275970394438842E-14</v>
      </c>
      <c r="G511">
        <f t="shared" si="65"/>
        <v>0</v>
      </c>
      <c r="H511">
        <f t="shared" si="65"/>
        <v>0</v>
      </c>
      <c r="I511">
        <f t="shared" si="65"/>
        <v>0</v>
      </c>
      <c r="J511">
        <f t="shared" si="65"/>
        <v>0</v>
      </c>
      <c r="K511">
        <f t="shared" si="62"/>
        <v>2.9275970394438842E-14</v>
      </c>
      <c r="L511">
        <f t="shared" si="63"/>
        <v>5.9364682702251619</v>
      </c>
      <c r="M511">
        <f t="shared" si="64"/>
        <v>35.241655523390122</v>
      </c>
    </row>
    <row r="512" spans="1:13" x14ac:dyDescent="0.25">
      <c r="A512">
        <v>844.99999999997704</v>
      </c>
      <c r="B512">
        <v>270</v>
      </c>
      <c r="C512">
        <f t="shared" si="59"/>
        <v>267.0480579777996</v>
      </c>
      <c r="D512">
        <f t="shared" si="60"/>
        <v>393.60000000002287</v>
      </c>
      <c r="E512">
        <f t="shared" si="61"/>
        <v>2.9519420222003987</v>
      </c>
      <c r="F512">
        <f t="shared" si="65"/>
        <v>2.0108304998414334E-14</v>
      </c>
      <c r="G512">
        <f t="shared" si="65"/>
        <v>0</v>
      </c>
      <c r="H512">
        <f t="shared" si="65"/>
        <v>0</v>
      </c>
      <c r="I512">
        <f t="shared" si="65"/>
        <v>0</v>
      </c>
      <c r="J512">
        <f t="shared" si="65"/>
        <v>0</v>
      </c>
      <c r="K512">
        <f t="shared" si="62"/>
        <v>2.0108304998414334E-14</v>
      </c>
      <c r="L512">
        <f t="shared" si="63"/>
        <v>2.9519420222003787</v>
      </c>
      <c r="M512">
        <f t="shared" si="64"/>
        <v>8.7139617024324618</v>
      </c>
    </row>
    <row r="513" spans="1:13" x14ac:dyDescent="0.25">
      <c r="A513">
        <v>845.04999999997699</v>
      </c>
      <c r="B513">
        <v>260</v>
      </c>
      <c r="C513">
        <f t="shared" ref="C513:C576" si="66">$P$12*A513+$Q$12</f>
        <v>267.03258422582439</v>
      </c>
      <c r="D513">
        <f t="shared" ref="D513:D576" si="67">$E$2-A513-$N$5</f>
        <v>393.55000000002292</v>
      </c>
      <c r="E513">
        <f t="shared" ref="E513:E576" si="68">B513-C513</f>
        <v>-7.0325842258243938</v>
      </c>
      <c r="F513">
        <f t="shared" si="65"/>
        <v>1.378330392707936E-14</v>
      </c>
      <c r="G513">
        <f t="shared" si="65"/>
        <v>0</v>
      </c>
      <c r="H513">
        <f t="shared" si="65"/>
        <v>0</v>
      </c>
      <c r="I513">
        <f t="shared" si="65"/>
        <v>0</v>
      </c>
      <c r="J513">
        <f t="shared" si="65"/>
        <v>0</v>
      </c>
      <c r="K513">
        <f t="shared" ref="K513:K576" si="69">F513+G513+H513+I513+J513</f>
        <v>1.378330392707936E-14</v>
      </c>
      <c r="L513">
        <f t="shared" ref="L513:L576" si="70">E513-K513</f>
        <v>-7.032584225824408</v>
      </c>
      <c r="M513">
        <f t="shared" ref="M513:M576" si="71">(L513)^2</f>
        <v>49.457240893314285</v>
      </c>
    </row>
    <row r="514" spans="1:13" x14ac:dyDescent="0.25">
      <c r="A514">
        <v>845.09999999997694</v>
      </c>
      <c r="B514">
        <v>255</v>
      </c>
      <c r="C514">
        <f t="shared" si="66"/>
        <v>267.01711047384924</v>
      </c>
      <c r="D514">
        <f t="shared" si="67"/>
        <v>393.50000000002296</v>
      </c>
      <c r="E514">
        <f t="shared" si="68"/>
        <v>-12.017110473849243</v>
      </c>
      <c r="F514">
        <f t="shared" ref="F514:J564" si="72">F$5*EXP(-(($D514-F$6)^2)/(2*F$7^2))</f>
        <v>9.4285499345395188E-15</v>
      </c>
      <c r="G514">
        <f t="shared" si="72"/>
        <v>0</v>
      </c>
      <c r="H514">
        <f t="shared" si="72"/>
        <v>0</v>
      </c>
      <c r="I514">
        <f t="shared" si="72"/>
        <v>0</v>
      </c>
      <c r="J514">
        <f t="shared" si="72"/>
        <v>0</v>
      </c>
      <c r="K514">
        <f t="shared" si="69"/>
        <v>9.4285499345395188E-15</v>
      </c>
      <c r="L514">
        <f t="shared" si="70"/>
        <v>-12.017110473849252</v>
      </c>
      <c r="M514">
        <f t="shared" si="71"/>
        <v>144.41094414069738</v>
      </c>
    </row>
    <row r="515" spans="1:13" x14ac:dyDescent="0.25">
      <c r="A515">
        <v>845.14999999997701</v>
      </c>
      <c r="B515">
        <v>271</v>
      </c>
      <c r="C515">
        <f t="shared" si="66"/>
        <v>267.00163672187398</v>
      </c>
      <c r="D515">
        <f t="shared" si="67"/>
        <v>393.4500000000229</v>
      </c>
      <c r="E515">
        <f t="shared" si="68"/>
        <v>3.9983632781260212</v>
      </c>
      <c r="F515">
        <f t="shared" si="72"/>
        <v>6.4365060599778662E-15</v>
      </c>
      <c r="G515">
        <f t="shared" si="72"/>
        <v>0</v>
      </c>
      <c r="H515">
        <f t="shared" si="72"/>
        <v>0</v>
      </c>
      <c r="I515">
        <f t="shared" si="72"/>
        <v>0</v>
      </c>
      <c r="J515">
        <f t="shared" si="72"/>
        <v>0</v>
      </c>
      <c r="K515">
        <f t="shared" si="69"/>
        <v>6.4365060599778662E-15</v>
      </c>
      <c r="L515">
        <f t="shared" si="70"/>
        <v>3.998363278126015</v>
      </c>
      <c r="M515">
        <f t="shared" si="71"/>
        <v>15.986908903866613</v>
      </c>
    </row>
    <row r="516" spans="1:13" x14ac:dyDescent="0.25">
      <c r="A516">
        <v>845.19999999997697</v>
      </c>
      <c r="B516">
        <v>266</v>
      </c>
      <c r="C516">
        <f t="shared" si="66"/>
        <v>266.98616296989883</v>
      </c>
      <c r="D516">
        <f t="shared" si="67"/>
        <v>393.40000000002294</v>
      </c>
      <c r="E516">
        <f t="shared" si="68"/>
        <v>-0.98616296989882812</v>
      </c>
      <c r="F516">
        <f t="shared" si="72"/>
        <v>4.3849956170822205E-15</v>
      </c>
      <c r="G516">
        <f t="shared" si="72"/>
        <v>0</v>
      </c>
      <c r="H516">
        <f t="shared" si="72"/>
        <v>0</v>
      </c>
      <c r="I516">
        <f t="shared" si="72"/>
        <v>0</v>
      </c>
      <c r="J516">
        <f t="shared" si="72"/>
        <v>0</v>
      </c>
      <c r="K516">
        <f t="shared" si="69"/>
        <v>4.3849956170822205E-15</v>
      </c>
      <c r="L516">
        <f t="shared" si="70"/>
        <v>-0.98616296989883245</v>
      </c>
      <c r="M516">
        <f t="shared" si="71"/>
        <v>0.97251740319968549</v>
      </c>
    </row>
    <row r="517" spans="1:13" x14ac:dyDescent="0.25">
      <c r="A517">
        <v>845.24999999997704</v>
      </c>
      <c r="B517">
        <v>292</v>
      </c>
      <c r="C517">
        <f t="shared" si="66"/>
        <v>266.97068921792362</v>
      </c>
      <c r="D517">
        <f t="shared" si="67"/>
        <v>393.35000000002287</v>
      </c>
      <c r="E517">
        <f t="shared" si="68"/>
        <v>25.029310782076379</v>
      </c>
      <c r="F517">
        <f t="shared" si="72"/>
        <v>2.9812737000784804E-15</v>
      </c>
      <c r="G517">
        <f t="shared" si="72"/>
        <v>0</v>
      </c>
      <c r="H517">
        <f t="shared" si="72"/>
        <v>0</v>
      </c>
      <c r="I517">
        <f t="shared" si="72"/>
        <v>0</v>
      </c>
      <c r="J517">
        <f t="shared" si="72"/>
        <v>0</v>
      </c>
      <c r="K517">
        <f t="shared" si="69"/>
        <v>2.9812737000784804E-15</v>
      </c>
      <c r="L517">
        <f t="shared" si="70"/>
        <v>25.029310782076376</v>
      </c>
      <c r="M517">
        <f t="shared" si="71"/>
        <v>626.46639822576469</v>
      </c>
    </row>
    <row r="518" spans="1:13" x14ac:dyDescent="0.25">
      <c r="A518">
        <v>845.29999999997699</v>
      </c>
      <c r="B518">
        <v>266</v>
      </c>
      <c r="C518">
        <f t="shared" si="66"/>
        <v>266.95521546594841</v>
      </c>
      <c r="D518">
        <f t="shared" si="67"/>
        <v>393.30000000002292</v>
      </c>
      <c r="E518">
        <f t="shared" si="68"/>
        <v>-0.95521546594841311</v>
      </c>
      <c r="F518">
        <f t="shared" si="72"/>
        <v>2.0227780780359967E-15</v>
      </c>
      <c r="G518">
        <f t="shared" si="72"/>
        <v>0</v>
      </c>
      <c r="H518">
        <f t="shared" si="72"/>
        <v>0</v>
      </c>
      <c r="I518">
        <f t="shared" si="72"/>
        <v>0</v>
      </c>
      <c r="J518">
        <f t="shared" si="72"/>
        <v>0</v>
      </c>
      <c r="K518">
        <f t="shared" si="69"/>
        <v>2.0227780780359967E-15</v>
      </c>
      <c r="L518">
        <f t="shared" si="70"/>
        <v>-0.95521546594841511</v>
      </c>
      <c r="M518">
        <f t="shared" si="71"/>
        <v>0.91243658638704783</v>
      </c>
    </row>
    <row r="519" spans="1:13" x14ac:dyDescent="0.25">
      <c r="A519">
        <v>845.34999999997694</v>
      </c>
      <c r="B519">
        <v>298</v>
      </c>
      <c r="C519">
        <f t="shared" si="66"/>
        <v>266.93974171397321</v>
      </c>
      <c r="D519">
        <f t="shared" si="67"/>
        <v>393.25000000002296</v>
      </c>
      <c r="E519">
        <f t="shared" si="68"/>
        <v>31.060258286026794</v>
      </c>
      <c r="F519">
        <f t="shared" si="72"/>
        <v>1.3696459947851415E-15</v>
      </c>
      <c r="G519">
        <f t="shared" si="72"/>
        <v>0</v>
      </c>
      <c r="H519">
        <f t="shared" si="72"/>
        <v>0</v>
      </c>
      <c r="I519">
        <f t="shared" si="72"/>
        <v>0</v>
      </c>
      <c r="J519">
        <f t="shared" si="72"/>
        <v>0</v>
      </c>
      <c r="K519">
        <f t="shared" si="69"/>
        <v>1.3696459947851415E-15</v>
      </c>
      <c r="L519">
        <f t="shared" si="70"/>
        <v>31.060258286026794</v>
      </c>
      <c r="M519">
        <f t="shared" si="71"/>
        <v>964.73964479469612</v>
      </c>
    </row>
    <row r="520" spans="1:13" x14ac:dyDescent="0.25">
      <c r="A520">
        <v>845.39999999997701</v>
      </c>
      <c r="B520">
        <v>256</v>
      </c>
      <c r="C520">
        <f t="shared" si="66"/>
        <v>266.924267961998</v>
      </c>
      <c r="D520">
        <f t="shared" si="67"/>
        <v>393.2000000000229</v>
      </c>
      <c r="E520">
        <f t="shared" si="68"/>
        <v>-10.924267961997998</v>
      </c>
      <c r="F520">
        <f t="shared" si="72"/>
        <v>9.2551216074333055E-16</v>
      </c>
      <c r="G520">
        <f t="shared" si="72"/>
        <v>0</v>
      </c>
      <c r="H520">
        <f t="shared" si="72"/>
        <v>0</v>
      </c>
      <c r="I520">
        <f t="shared" si="72"/>
        <v>0</v>
      </c>
      <c r="J520">
        <f t="shared" si="72"/>
        <v>0</v>
      </c>
      <c r="K520">
        <f t="shared" si="69"/>
        <v>9.2551216074333055E-16</v>
      </c>
      <c r="L520">
        <f t="shared" si="70"/>
        <v>-10.924267961998</v>
      </c>
      <c r="M520">
        <f t="shared" si="71"/>
        <v>119.33963050553594</v>
      </c>
    </row>
    <row r="521" spans="1:13" x14ac:dyDescent="0.25">
      <c r="A521">
        <v>845.44999999997697</v>
      </c>
      <c r="B521">
        <v>294</v>
      </c>
      <c r="C521">
        <f t="shared" si="66"/>
        <v>266.90879421002279</v>
      </c>
      <c r="D521">
        <f t="shared" si="67"/>
        <v>393.15000000002294</v>
      </c>
      <c r="E521">
        <f t="shared" si="68"/>
        <v>27.091205789977209</v>
      </c>
      <c r="F521">
        <f t="shared" si="72"/>
        <v>6.2412220094410318E-16</v>
      </c>
      <c r="G521">
        <f t="shared" si="72"/>
        <v>0</v>
      </c>
      <c r="H521">
        <f t="shared" si="72"/>
        <v>0</v>
      </c>
      <c r="I521">
        <f t="shared" si="72"/>
        <v>0</v>
      </c>
      <c r="J521">
        <f t="shared" si="72"/>
        <v>0</v>
      </c>
      <c r="K521">
        <f t="shared" si="69"/>
        <v>6.2412220094410318E-16</v>
      </c>
      <c r="L521">
        <f t="shared" si="70"/>
        <v>27.091205789977209</v>
      </c>
      <c r="M521">
        <f t="shared" si="71"/>
        <v>733.93343115489472</v>
      </c>
    </row>
    <row r="522" spans="1:13" x14ac:dyDescent="0.25">
      <c r="A522">
        <v>845.49999999997704</v>
      </c>
      <c r="B522">
        <v>269</v>
      </c>
      <c r="C522">
        <f t="shared" si="66"/>
        <v>266.89332045804758</v>
      </c>
      <c r="D522">
        <f t="shared" si="67"/>
        <v>393.10000000002287</v>
      </c>
      <c r="E522">
        <f t="shared" si="68"/>
        <v>2.1066795419524169</v>
      </c>
      <c r="F522">
        <f t="shared" si="72"/>
        <v>4.2002083822490762E-16</v>
      </c>
      <c r="G522">
        <f t="shared" si="72"/>
        <v>0</v>
      </c>
      <c r="H522">
        <f t="shared" si="72"/>
        <v>0</v>
      </c>
      <c r="I522">
        <f t="shared" si="72"/>
        <v>0</v>
      </c>
      <c r="J522">
        <f t="shared" si="72"/>
        <v>0</v>
      </c>
      <c r="K522">
        <f t="shared" si="69"/>
        <v>4.2002083822490762E-16</v>
      </c>
      <c r="L522">
        <f t="shared" si="70"/>
        <v>2.1066795419524165</v>
      </c>
      <c r="M522">
        <f t="shared" si="71"/>
        <v>4.4380986924808434</v>
      </c>
    </row>
    <row r="523" spans="1:13" x14ac:dyDescent="0.25">
      <c r="A523">
        <v>845.54999999997699</v>
      </c>
      <c r="B523">
        <v>276</v>
      </c>
      <c r="C523">
        <f t="shared" si="66"/>
        <v>266.87784670607238</v>
      </c>
      <c r="D523">
        <f t="shared" si="67"/>
        <v>393.05000000002292</v>
      </c>
      <c r="E523">
        <f t="shared" si="68"/>
        <v>9.1221532939276244</v>
      </c>
      <c r="F523">
        <f t="shared" si="72"/>
        <v>2.8208873767678545E-16</v>
      </c>
      <c r="G523">
        <f t="shared" si="72"/>
        <v>0</v>
      </c>
      <c r="H523">
        <f t="shared" si="72"/>
        <v>0</v>
      </c>
      <c r="I523">
        <f t="shared" si="72"/>
        <v>0</v>
      </c>
      <c r="J523">
        <f t="shared" si="72"/>
        <v>0</v>
      </c>
      <c r="K523">
        <f t="shared" si="69"/>
        <v>2.8208873767678545E-16</v>
      </c>
      <c r="L523">
        <f t="shared" si="70"/>
        <v>9.1221532939276244</v>
      </c>
      <c r="M523">
        <f t="shared" si="71"/>
        <v>83.213680717914613</v>
      </c>
    </row>
    <row r="524" spans="1:13" x14ac:dyDescent="0.25">
      <c r="A524">
        <v>845.59999999997694</v>
      </c>
      <c r="B524">
        <v>258</v>
      </c>
      <c r="C524">
        <f t="shared" si="66"/>
        <v>266.86237295409722</v>
      </c>
      <c r="D524">
        <f t="shared" si="67"/>
        <v>393.00000000002296</v>
      </c>
      <c r="E524">
        <f t="shared" si="68"/>
        <v>-8.8623729540972249</v>
      </c>
      <c r="F524">
        <f t="shared" si="72"/>
        <v>1.8906640292711551E-16</v>
      </c>
      <c r="G524">
        <f t="shared" si="72"/>
        <v>0</v>
      </c>
      <c r="H524">
        <f t="shared" si="72"/>
        <v>0</v>
      </c>
      <c r="I524">
        <f t="shared" si="72"/>
        <v>0</v>
      </c>
      <c r="J524">
        <f t="shared" si="72"/>
        <v>0</v>
      </c>
      <c r="K524">
        <f t="shared" si="69"/>
        <v>1.8906640292711551E-16</v>
      </c>
      <c r="L524">
        <f t="shared" si="70"/>
        <v>-8.8623729540972249</v>
      </c>
      <c r="M524">
        <f t="shared" si="71"/>
        <v>78.541654377513979</v>
      </c>
    </row>
    <row r="525" spans="1:13" x14ac:dyDescent="0.25">
      <c r="A525">
        <v>845.64999999997701</v>
      </c>
      <c r="B525">
        <v>287</v>
      </c>
      <c r="C525">
        <f t="shared" si="66"/>
        <v>266.84689920212196</v>
      </c>
      <c r="D525">
        <f t="shared" si="67"/>
        <v>392.9500000000229</v>
      </c>
      <c r="E525">
        <f t="shared" si="68"/>
        <v>20.153100797878039</v>
      </c>
      <c r="F525">
        <f t="shared" si="72"/>
        <v>1.2646101988652009E-16</v>
      </c>
      <c r="G525">
        <f t="shared" si="72"/>
        <v>0</v>
      </c>
      <c r="H525">
        <f t="shared" si="72"/>
        <v>0</v>
      </c>
      <c r="I525">
        <f t="shared" si="72"/>
        <v>0</v>
      </c>
      <c r="J525">
        <f t="shared" si="72"/>
        <v>0</v>
      </c>
      <c r="K525">
        <f t="shared" si="69"/>
        <v>1.2646101988652009E-16</v>
      </c>
      <c r="L525">
        <f t="shared" si="70"/>
        <v>20.153100797878039</v>
      </c>
      <c r="M525">
        <f t="shared" si="71"/>
        <v>406.14747176943246</v>
      </c>
    </row>
    <row r="526" spans="1:13" x14ac:dyDescent="0.25">
      <c r="A526">
        <v>845.69999999997697</v>
      </c>
      <c r="B526">
        <v>249</v>
      </c>
      <c r="C526">
        <f t="shared" si="66"/>
        <v>266.83142545014681</v>
      </c>
      <c r="D526">
        <f t="shared" si="67"/>
        <v>392.90000000002294</v>
      </c>
      <c r="E526">
        <f t="shared" si="68"/>
        <v>-17.83142545014681</v>
      </c>
      <c r="F526">
        <f t="shared" si="72"/>
        <v>8.4413654504870043E-17</v>
      </c>
      <c r="G526">
        <f t="shared" si="72"/>
        <v>0</v>
      </c>
      <c r="H526">
        <f t="shared" si="72"/>
        <v>0</v>
      </c>
      <c r="I526">
        <f t="shared" si="72"/>
        <v>0</v>
      </c>
      <c r="J526">
        <f t="shared" si="72"/>
        <v>0</v>
      </c>
      <c r="K526">
        <f t="shared" si="69"/>
        <v>8.4413654504870043E-17</v>
      </c>
      <c r="L526">
        <f t="shared" si="70"/>
        <v>-17.83142545014681</v>
      </c>
      <c r="M526">
        <f t="shared" si="71"/>
        <v>317.95973358414335</v>
      </c>
    </row>
    <row r="527" spans="1:13" x14ac:dyDescent="0.25">
      <c r="A527">
        <v>845.74999999997704</v>
      </c>
      <c r="B527">
        <v>255</v>
      </c>
      <c r="C527">
        <f t="shared" si="66"/>
        <v>266.8159516981716</v>
      </c>
      <c r="D527">
        <f t="shared" si="67"/>
        <v>392.85000000002287</v>
      </c>
      <c r="E527">
        <f t="shared" si="68"/>
        <v>-11.815951698171602</v>
      </c>
      <c r="F527">
        <f t="shared" si="72"/>
        <v>5.6231857423386644E-17</v>
      </c>
      <c r="G527">
        <f t="shared" si="72"/>
        <v>0</v>
      </c>
      <c r="H527">
        <f t="shared" si="72"/>
        <v>0</v>
      </c>
      <c r="I527">
        <f t="shared" si="72"/>
        <v>0</v>
      </c>
      <c r="J527">
        <f t="shared" si="72"/>
        <v>0</v>
      </c>
      <c r="K527">
        <f t="shared" si="69"/>
        <v>5.6231857423386644E-17</v>
      </c>
      <c r="L527">
        <f t="shared" si="70"/>
        <v>-11.815951698171602</v>
      </c>
      <c r="M527">
        <f t="shared" si="71"/>
        <v>139.61671453352437</v>
      </c>
    </row>
    <row r="528" spans="1:13" x14ac:dyDescent="0.25">
      <c r="A528">
        <v>845.79999999997699</v>
      </c>
      <c r="B528">
        <v>254</v>
      </c>
      <c r="C528">
        <f t="shared" si="66"/>
        <v>266.80047794619639</v>
      </c>
      <c r="D528">
        <f t="shared" si="67"/>
        <v>392.80000000002292</v>
      </c>
      <c r="E528">
        <f t="shared" si="68"/>
        <v>-12.800477946196395</v>
      </c>
      <c r="F528">
        <f t="shared" si="72"/>
        <v>3.7382286354417399E-17</v>
      </c>
      <c r="G528">
        <f t="shared" si="72"/>
        <v>0</v>
      </c>
      <c r="H528">
        <f t="shared" si="72"/>
        <v>0</v>
      </c>
      <c r="I528">
        <f t="shared" si="72"/>
        <v>0</v>
      </c>
      <c r="J528">
        <f t="shared" si="72"/>
        <v>0</v>
      </c>
      <c r="K528">
        <f t="shared" si="69"/>
        <v>3.7382286354417399E-17</v>
      </c>
      <c r="L528">
        <f t="shared" si="70"/>
        <v>-12.800477946196395</v>
      </c>
      <c r="M528">
        <f t="shared" si="71"/>
        <v>163.85223565106028</v>
      </c>
    </row>
    <row r="529" spans="1:13" x14ac:dyDescent="0.25">
      <c r="A529">
        <v>845.84999999997603</v>
      </c>
      <c r="B529">
        <v>252</v>
      </c>
      <c r="C529">
        <f t="shared" si="66"/>
        <v>266.78500419422147</v>
      </c>
      <c r="D529">
        <f t="shared" si="67"/>
        <v>392.75000000002387</v>
      </c>
      <c r="E529">
        <f t="shared" si="68"/>
        <v>-14.785004194221472</v>
      </c>
      <c r="F529">
        <f t="shared" si="72"/>
        <v>2.4800646085711888E-17</v>
      </c>
      <c r="G529">
        <f t="shared" si="72"/>
        <v>0</v>
      </c>
      <c r="H529">
        <f t="shared" si="72"/>
        <v>0</v>
      </c>
      <c r="I529">
        <f t="shared" si="72"/>
        <v>0</v>
      </c>
      <c r="J529">
        <f t="shared" si="72"/>
        <v>0</v>
      </c>
      <c r="K529">
        <f t="shared" si="69"/>
        <v>2.4800646085711888E-17</v>
      </c>
      <c r="L529">
        <f t="shared" si="70"/>
        <v>-14.785004194221472</v>
      </c>
      <c r="M529">
        <f t="shared" si="71"/>
        <v>218.5963490231465</v>
      </c>
    </row>
    <row r="530" spans="1:13" x14ac:dyDescent="0.25">
      <c r="A530">
        <v>845.89999999997599</v>
      </c>
      <c r="B530">
        <v>277</v>
      </c>
      <c r="C530">
        <f t="shared" si="66"/>
        <v>266.76953044224632</v>
      </c>
      <c r="D530">
        <f t="shared" si="67"/>
        <v>392.70000000002392</v>
      </c>
      <c r="E530">
        <f t="shared" si="68"/>
        <v>10.230469557753679</v>
      </c>
      <c r="F530">
        <f t="shared" si="72"/>
        <v>1.6420025752148181E-17</v>
      </c>
      <c r="G530">
        <f t="shared" si="72"/>
        <v>0</v>
      </c>
      <c r="H530">
        <f t="shared" si="72"/>
        <v>0</v>
      </c>
      <c r="I530">
        <f t="shared" si="72"/>
        <v>0</v>
      </c>
      <c r="J530">
        <f t="shared" si="72"/>
        <v>0</v>
      </c>
      <c r="K530">
        <f t="shared" si="69"/>
        <v>1.6420025752148181E-17</v>
      </c>
      <c r="L530">
        <f t="shared" si="70"/>
        <v>10.230469557753679</v>
      </c>
      <c r="M530">
        <f t="shared" si="71"/>
        <v>104.66250737212476</v>
      </c>
    </row>
    <row r="531" spans="1:13" x14ac:dyDescent="0.25">
      <c r="A531">
        <v>845.94999999997594</v>
      </c>
      <c r="B531">
        <v>256</v>
      </c>
      <c r="C531">
        <f t="shared" si="66"/>
        <v>266.75405669027111</v>
      </c>
      <c r="D531">
        <f t="shared" si="67"/>
        <v>392.65000000002397</v>
      </c>
      <c r="E531">
        <f t="shared" si="68"/>
        <v>-10.754056690271113</v>
      </c>
      <c r="F531">
        <f t="shared" si="72"/>
        <v>1.0849216532680527E-17</v>
      </c>
      <c r="G531">
        <f t="shared" si="72"/>
        <v>0</v>
      </c>
      <c r="H531">
        <f t="shared" si="72"/>
        <v>0</v>
      </c>
      <c r="I531">
        <f t="shared" si="72"/>
        <v>0</v>
      </c>
      <c r="J531">
        <f t="shared" si="72"/>
        <v>0</v>
      </c>
      <c r="K531">
        <f t="shared" si="69"/>
        <v>1.0849216532680527E-17</v>
      </c>
      <c r="L531">
        <f t="shared" si="70"/>
        <v>-10.754056690271113</v>
      </c>
      <c r="M531">
        <f t="shared" si="71"/>
        <v>115.64973529756489</v>
      </c>
    </row>
    <row r="532" spans="1:13" x14ac:dyDescent="0.25">
      <c r="A532">
        <v>845.99999999997601</v>
      </c>
      <c r="B532">
        <v>287</v>
      </c>
      <c r="C532">
        <f t="shared" si="66"/>
        <v>266.73858293829591</v>
      </c>
      <c r="D532">
        <f t="shared" si="67"/>
        <v>392.6000000000239</v>
      </c>
      <c r="E532">
        <f t="shared" si="68"/>
        <v>20.261417061704094</v>
      </c>
      <c r="F532">
        <f t="shared" si="72"/>
        <v>7.1537972011116965E-18</v>
      </c>
      <c r="G532">
        <f t="shared" si="72"/>
        <v>0</v>
      </c>
      <c r="H532">
        <f t="shared" si="72"/>
        <v>0</v>
      </c>
      <c r="I532">
        <f t="shared" si="72"/>
        <v>0</v>
      </c>
      <c r="J532">
        <f t="shared" si="72"/>
        <v>0</v>
      </c>
      <c r="K532">
        <f t="shared" si="69"/>
        <v>7.1537972011116965E-18</v>
      </c>
      <c r="L532">
        <f t="shared" si="70"/>
        <v>20.261417061704094</v>
      </c>
      <c r="M532">
        <f t="shared" si="71"/>
        <v>410.52502134831377</v>
      </c>
    </row>
    <row r="533" spans="1:13" x14ac:dyDescent="0.25">
      <c r="A533">
        <v>846.04999999997597</v>
      </c>
      <c r="B533">
        <v>262</v>
      </c>
      <c r="C533">
        <f t="shared" si="66"/>
        <v>266.7231091863207</v>
      </c>
      <c r="D533">
        <f t="shared" si="67"/>
        <v>392.55000000002394</v>
      </c>
      <c r="E533">
        <f t="shared" si="68"/>
        <v>-4.7231091863206984</v>
      </c>
      <c r="F533">
        <f t="shared" si="72"/>
        <v>4.707481000689482E-18</v>
      </c>
      <c r="G533">
        <f t="shared" si="72"/>
        <v>0</v>
      </c>
      <c r="H533">
        <f t="shared" si="72"/>
        <v>0</v>
      </c>
      <c r="I533">
        <f t="shared" si="72"/>
        <v>0</v>
      </c>
      <c r="J533">
        <f t="shared" si="72"/>
        <v>0</v>
      </c>
      <c r="K533">
        <f t="shared" si="69"/>
        <v>4.707481000689482E-18</v>
      </c>
      <c r="L533">
        <f t="shared" si="70"/>
        <v>-4.7231091863206984</v>
      </c>
      <c r="M533">
        <f t="shared" si="71"/>
        <v>22.30776038590697</v>
      </c>
    </row>
    <row r="534" spans="1:13" x14ac:dyDescent="0.25">
      <c r="A534">
        <v>846.09999999997603</v>
      </c>
      <c r="B534">
        <v>252</v>
      </c>
      <c r="C534">
        <f t="shared" si="66"/>
        <v>266.70763543434549</v>
      </c>
      <c r="D534">
        <f t="shared" si="67"/>
        <v>392.50000000002387</v>
      </c>
      <c r="E534">
        <f t="shared" si="68"/>
        <v>-14.707635434345491</v>
      </c>
      <c r="F534">
        <f t="shared" si="72"/>
        <v>3.0913930875063229E-18</v>
      </c>
      <c r="G534">
        <f t="shared" si="72"/>
        <v>0</v>
      </c>
      <c r="H534">
        <f t="shared" si="72"/>
        <v>0</v>
      </c>
      <c r="I534">
        <f t="shared" si="72"/>
        <v>0</v>
      </c>
      <c r="J534">
        <f t="shared" si="72"/>
        <v>0</v>
      </c>
      <c r="K534">
        <f t="shared" si="69"/>
        <v>3.0913930875063229E-18</v>
      </c>
      <c r="L534">
        <f t="shared" si="70"/>
        <v>-14.707635434345491</v>
      </c>
      <c r="M534">
        <f t="shared" si="71"/>
        <v>216.31454006961508</v>
      </c>
    </row>
    <row r="535" spans="1:13" x14ac:dyDescent="0.25">
      <c r="A535">
        <v>846.14999999997599</v>
      </c>
      <c r="B535">
        <v>263</v>
      </c>
      <c r="C535">
        <f t="shared" si="66"/>
        <v>266.69216168237028</v>
      </c>
      <c r="D535">
        <f t="shared" si="67"/>
        <v>392.45000000002392</v>
      </c>
      <c r="E535">
        <f t="shared" si="68"/>
        <v>-3.6921616823702834</v>
      </c>
      <c r="F535">
        <f t="shared" si="72"/>
        <v>2.0259727106622808E-18</v>
      </c>
      <c r="G535">
        <f t="shared" si="72"/>
        <v>0</v>
      </c>
      <c r="H535">
        <f t="shared" si="72"/>
        <v>0</v>
      </c>
      <c r="I535">
        <f t="shared" si="72"/>
        <v>0</v>
      </c>
      <c r="J535">
        <f t="shared" si="72"/>
        <v>0</v>
      </c>
      <c r="K535">
        <f t="shared" si="69"/>
        <v>2.0259727106622808E-18</v>
      </c>
      <c r="L535">
        <f t="shared" si="70"/>
        <v>-3.6921616823702834</v>
      </c>
      <c r="M535">
        <f t="shared" si="71"/>
        <v>13.632057888763361</v>
      </c>
    </row>
    <row r="536" spans="1:13" x14ac:dyDescent="0.25">
      <c r="A536">
        <v>846.19999999997594</v>
      </c>
      <c r="B536">
        <v>317</v>
      </c>
      <c r="C536">
        <f t="shared" si="66"/>
        <v>266.67668793039513</v>
      </c>
      <c r="D536">
        <f t="shared" si="67"/>
        <v>392.40000000002397</v>
      </c>
      <c r="E536">
        <f t="shared" si="68"/>
        <v>50.323312069604867</v>
      </c>
      <c r="F536">
        <f t="shared" si="72"/>
        <v>1.3250328797110956E-18</v>
      </c>
      <c r="G536">
        <f t="shared" si="72"/>
        <v>0</v>
      </c>
      <c r="H536">
        <f t="shared" si="72"/>
        <v>0</v>
      </c>
      <c r="I536">
        <f t="shared" si="72"/>
        <v>0</v>
      </c>
      <c r="J536">
        <f t="shared" si="72"/>
        <v>0</v>
      </c>
      <c r="K536">
        <f t="shared" si="69"/>
        <v>1.3250328797110956E-18</v>
      </c>
      <c r="L536">
        <f t="shared" si="70"/>
        <v>50.323312069604867</v>
      </c>
      <c r="M536">
        <f t="shared" si="71"/>
        <v>2532.4357376548387</v>
      </c>
    </row>
    <row r="537" spans="1:13" x14ac:dyDescent="0.25">
      <c r="A537">
        <v>846.24999999997601</v>
      </c>
      <c r="B537">
        <v>273</v>
      </c>
      <c r="C537">
        <f t="shared" si="66"/>
        <v>266.66121417841987</v>
      </c>
      <c r="D537">
        <f t="shared" si="67"/>
        <v>392.3500000000239</v>
      </c>
      <c r="E537">
        <f t="shared" si="68"/>
        <v>6.3387858215801316</v>
      </c>
      <c r="F537">
        <f t="shared" si="72"/>
        <v>8.6483533027146339E-19</v>
      </c>
      <c r="G537">
        <f t="shared" si="72"/>
        <v>0</v>
      </c>
      <c r="H537">
        <f t="shared" si="72"/>
        <v>0</v>
      </c>
      <c r="I537">
        <f t="shared" si="72"/>
        <v>0</v>
      </c>
      <c r="J537">
        <f t="shared" si="72"/>
        <v>0</v>
      </c>
      <c r="K537">
        <f t="shared" si="69"/>
        <v>8.6483533027146339E-19</v>
      </c>
      <c r="L537">
        <f t="shared" si="70"/>
        <v>6.3387858215801316</v>
      </c>
      <c r="M537">
        <f t="shared" si="71"/>
        <v>40.180205691865304</v>
      </c>
    </row>
    <row r="538" spans="1:13" x14ac:dyDescent="0.25">
      <c r="A538">
        <v>846.29999999997597</v>
      </c>
      <c r="B538">
        <v>266</v>
      </c>
      <c r="C538">
        <f t="shared" si="66"/>
        <v>266.64574042644472</v>
      </c>
      <c r="D538">
        <f t="shared" si="67"/>
        <v>392.30000000002394</v>
      </c>
      <c r="E538">
        <f t="shared" si="68"/>
        <v>-0.64574042644471774</v>
      </c>
      <c r="F538">
        <f t="shared" si="72"/>
        <v>5.6331834575804964E-19</v>
      </c>
      <c r="G538">
        <f t="shared" si="72"/>
        <v>0</v>
      </c>
      <c r="H538">
        <f t="shared" si="72"/>
        <v>0</v>
      </c>
      <c r="I538">
        <f t="shared" si="72"/>
        <v>0</v>
      </c>
      <c r="J538">
        <f t="shared" si="72"/>
        <v>0</v>
      </c>
      <c r="K538">
        <f t="shared" si="69"/>
        <v>5.6331834575804964E-19</v>
      </c>
      <c r="L538">
        <f t="shared" si="70"/>
        <v>-0.64574042644471774</v>
      </c>
      <c r="M538">
        <f t="shared" si="71"/>
        <v>0.4169806983450059</v>
      </c>
    </row>
    <row r="539" spans="1:13" x14ac:dyDescent="0.25">
      <c r="A539">
        <v>846.34999999997603</v>
      </c>
      <c r="B539">
        <v>276</v>
      </c>
      <c r="C539">
        <f t="shared" si="66"/>
        <v>266.63026667446945</v>
      </c>
      <c r="D539">
        <f t="shared" si="67"/>
        <v>392.25000000002387</v>
      </c>
      <c r="E539">
        <f t="shared" si="68"/>
        <v>9.3697333255305466</v>
      </c>
      <c r="F539">
        <f t="shared" si="72"/>
        <v>3.6617447836037556E-19</v>
      </c>
      <c r="G539">
        <f t="shared" si="72"/>
        <v>0</v>
      </c>
      <c r="H539">
        <f t="shared" si="72"/>
        <v>0</v>
      </c>
      <c r="I539">
        <f t="shared" si="72"/>
        <v>0</v>
      </c>
      <c r="J539">
        <f t="shared" si="72"/>
        <v>0</v>
      </c>
      <c r="K539">
        <f t="shared" si="69"/>
        <v>3.6617447836037556E-19</v>
      </c>
      <c r="L539">
        <f t="shared" si="70"/>
        <v>9.3697333255305466</v>
      </c>
      <c r="M539">
        <f t="shared" si="71"/>
        <v>87.791902591557715</v>
      </c>
    </row>
    <row r="540" spans="1:13" x14ac:dyDescent="0.25">
      <c r="A540">
        <v>846.39999999997599</v>
      </c>
      <c r="B540">
        <v>273</v>
      </c>
      <c r="C540">
        <f t="shared" si="66"/>
        <v>266.6147929224943</v>
      </c>
      <c r="D540">
        <f t="shared" si="67"/>
        <v>392.20000000002392</v>
      </c>
      <c r="E540">
        <f t="shared" si="68"/>
        <v>6.3852070775056973</v>
      </c>
      <c r="F540">
        <f t="shared" si="72"/>
        <v>2.3753956234722174E-19</v>
      </c>
      <c r="G540">
        <f t="shared" si="72"/>
        <v>0</v>
      </c>
      <c r="H540">
        <f t="shared" si="72"/>
        <v>0</v>
      </c>
      <c r="I540">
        <f t="shared" si="72"/>
        <v>0</v>
      </c>
      <c r="J540">
        <f t="shared" si="72"/>
        <v>0</v>
      </c>
      <c r="K540">
        <f t="shared" si="69"/>
        <v>2.3753956234722174E-19</v>
      </c>
      <c r="L540">
        <f t="shared" si="70"/>
        <v>6.3852070775056973</v>
      </c>
      <c r="M540">
        <f t="shared" si="71"/>
        <v>40.770869422628849</v>
      </c>
    </row>
    <row r="541" spans="1:13" x14ac:dyDescent="0.25">
      <c r="A541">
        <v>846.44999999997594</v>
      </c>
      <c r="B541">
        <v>291</v>
      </c>
      <c r="C541">
        <f t="shared" si="66"/>
        <v>266.5993191705191</v>
      </c>
      <c r="D541">
        <f t="shared" si="67"/>
        <v>392.15000000002397</v>
      </c>
      <c r="E541">
        <f t="shared" si="68"/>
        <v>24.400680829480905</v>
      </c>
      <c r="F541">
        <f t="shared" si="72"/>
        <v>1.5377917849812609E-19</v>
      </c>
      <c r="G541">
        <f t="shared" si="72"/>
        <v>0</v>
      </c>
      <c r="H541">
        <f t="shared" si="72"/>
        <v>0</v>
      </c>
      <c r="I541">
        <f t="shared" si="72"/>
        <v>0</v>
      </c>
      <c r="J541">
        <f t="shared" si="72"/>
        <v>0</v>
      </c>
      <c r="K541">
        <f t="shared" si="69"/>
        <v>1.5377917849812609E-19</v>
      </c>
      <c r="L541">
        <f t="shared" si="70"/>
        <v>24.400680829480905</v>
      </c>
      <c r="M541">
        <f t="shared" si="71"/>
        <v>595.39322494219698</v>
      </c>
    </row>
    <row r="542" spans="1:13" x14ac:dyDescent="0.25">
      <c r="A542">
        <v>846.49999999997601</v>
      </c>
      <c r="B542">
        <v>249</v>
      </c>
      <c r="C542">
        <f t="shared" si="66"/>
        <v>266.58384541854389</v>
      </c>
      <c r="D542">
        <f t="shared" si="67"/>
        <v>392.1000000000239</v>
      </c>
      <c r="E542">
        <f t="shared" si="68"/>
        <v>-17.583845418543888</v>
      </c>
      <c r="F542">
        <f t="shared" si="72"/>
        <v>9.9351133243610921E-20</v>
      </c>
      <c r="G542">
        <f t="shared" si="72"/>
        <v>0</v>
      </c>
      <c r="H542">
        <f t="shared" si="72"/>
        <v>0</v>
      </c>
      <c r="I542">
        <f t="shared" si="72"/>
        <v>0</v>
      </c>
      <c r="J542">
        <f t="shared" si="72"/>
        <v>0</v>
      </c>
      <c r="K542">
        <f t="shared" si="69"/>
        <v>9.9351133243610921E-20</v>
      </c>
      <c r="L542">
        <f t="shared" si="70"/>
        <v>-17.583845418543888</v>
      </c>
      <c r="M542">
        <f t="shared" si="71"/>
        <v>309.19161970324689</v>
      </c>
    </row>
    <row r="543" spans="1:13" x14ac:dyDescent="0.25">
      <c r="A543">
        <v>846.54999999997597</v>
      </c>
      <c r="B543">
        <v>250</v>
      </c>
      <c r="C543">
        <f t="shared" si="66"/>
        <v>266.56837166656868</v>
      </c>
      <c r="D543">
        <f t="shared" si="67"/>
        <v>392.05000000002394</v>
      </c>
      <c r="E543">
        <f t="shared" si="68"/>
        <v>-16.56837166656868</v>
      </c>
      <c r="F543">
        <f t="shared" si="72"/>
        <v>6.4056295368101438E-20</v>
      </c>
      <c r="G543">
        <f t="shared" si="72"/>
        <v>0</v>
      </c>
      <c r="H543">
        <f t="shared" si="72"/>
        <v>0</v>
      </c>
      <c r="I543">
        <f t="shared" si="72"/>
        <v>0</v>
      </c>
      <c r="J543">
        <f t="shared" si="72"/>
        <v>0</v>
      </c>
      <c r="K543">
        <f t="shared" si="69"/>
        <v>6.4056295368101438E-20</v>
      </c>
      <c r="L543">
        <f t="shared" si="70"/>
        <v>-16.56837166656868</v>
      </c>
      <c r="M543">
        <f t="shared" si="71"/>
        <v>274.51093968155584</v>
      </c>
    </row>
    <row r="544" spans="1:13" x14ac:dyDescent="0.25">
      <c r="A544">
        <v>846.59999999997603</v>
      </c>
      <c r="B544">
        <v>251</v>
      </c>
      <c r="C544">
        <f t="shared" si="66"/>
        <v>266.55289791459347</v>
      </c>
      <c r="D544">
        <f t="shared" si="67"/>
        <v>392.00000000002387</v>
      </c>
      <c r="E544">
        <f t="shared" si="68"/>
        <v>-15.552897914593473</v>
      </c>
      <c r="F544">
        <f t="shared" si="72"/>
        <v>4.1215874129265541E-20</v>
      </c>
      <c r="G544">
        <f t="shared" si="72"/>
        <v>0</v>
      </c>
      <c r="H544">
        <f t="shared" si="72"/>
        <v>0</v>
      </c>
      <c r="I544">
        <f t="shared" si="72"/>
        <v>0</v>
      </c>
      <c r="J544">
        <f t="shared" si="72"/>
        <v>0</v>
      </c>
      <c r="K544">
        <f t="shared" si="69"/>
        <v>4.1215874129265541E-20</v>
      </c>
      <c r="L544">
        <f t="shared" si="70"/>
        <v>-15.552897914593473</v>
      </c>
      <c r="M544">
        <f t="shared" si="71"/>
        <v>241.892633541766</v>
      </c>
    </row>
    <row r="545" spans="1:13" x14ac:dyDescent="0.25">
      <c r="A545">
        <v>846.64999999997599</v>
      </c>
      <c r="B545">
        <v>270</v>
      </c>
      <c r="C545">
        <f t="shared" si="66"/>
        <v>266.53742416261827</v>
      </c>
      <c r="D545">
        <f t="shared" si="67"/>
        <v>391.95000000002392</v>
      </c>
      <c r="E545">
        <f t="shared" si="68"/>
        <v>3.4625758373817348</v>
      </c>
      <c r="F545">
        <f t="shared" si="72"/>
        <v>2.646554953274292E-20</v>
      </c>
      <c r="G545">
        <f t="shared" si="72"/>
        <v>0</v>
      </c>
      <c r="H545">
        <f t="shared" si="72"/>
        <v>0</v>
      </c>
      <c r="I545">
        <f t="shared" si="72"/>
        <v>0</v>
      </c>
      <c r="J545">
        <f t="shared" si="72"/>
        <v>0</v>
      </c>
      <c r="K545">
        <f t="shared" si="69"/>
        <v>2.646554953274292E-20</v>
      </c>
      <c r="L545">
        <f t="shared" si="70"/>
        <v>3.4625758373817348</v>
      </c>
      <c r="M545">
        <f t="shared" si="71"/>
        <v>11.989431429619822</v>
      </c>
    </row>
    <row r="546" spans="1:13" x14ac:dyDescent="0.25">
      <c r="A546">
        <v>846.69999999997594</v>
      </c>
      <c r="B546">
        <v>268</v>
      </c>
      <c r="C546">
        <f t="shared" si="66"/>
        <v>266.52195041064311</v>
      </c>
      <c r="D546">
        <f t="shared" si="67"/>
        <v>391.90000000002397</v>
      </c>
      <c r="E546">
        <f t="shared" si="68"/>
        <v>1.4780495893568855</v>
      </c>
      <c r="F546">
        <f t="shared" si="72"/>
        <v>1.6959421006564958E-20</v>
      </c>
      <c r="G546">
        <f t="shared" si="72"/>
        <v>0</v>
      </c>
      <c r="H546">
        <f t="shared" si="72"/>
        <v>0</v>
      </c>
      <c r="I546">
        <f t="shared" si="72"/>
        <v>0</v>
      </c>
      <c r="J546">
        <f t="shared" si="72"/>
        <v>0</v>
      </c>
      <c r="K546">
        <f t="shared" si="69"/>
        <v>1.6959421006564958E-20</v>
      </c>
      <c r="L546">
        <f t="shared" si="70"/>
        <v>1.4780495893568855</v>
      </c>
      <c r="M546">
        <f t="shared" si="71"/>
        <v>2.1846305885980577</v>
      </c>
    </row>
    <row r="547" spans="1:13" x14ac:dyDescent="0.25">
      <c r="A547">
        <v>846.74999999997601</v>
      </c>
      <c r="B547">
        <v>295</v>
      </c>
      <c r="C547">
        <f t="shared" si="66"/>
        <v>266.50647665866785</v>
      </c>
      <c r="D547">
        <f t="shared" si="67"/>
        <v>391.8500000000239</v>
      </c>
      <c r="E547">
        <f t="shared" si="68"/>
        <v>28.49352334133215</v>
      </c>
      <c r="F547">
        <f t="shared" si="72"/>
        <v>1.0845631159499359E-20</v>
      </c>
      <c r="G547">
        <f t="shared" si="72"/>
        <v>0</v>
      </c>
      <c r="H547">
        <f t="shared" si="72"/>
        <v>0</v>
      </c>
      <c r="I547">
        <f t="shared" si="72"/>
        <v>0</v>
      </c>
      <c r="J547">
        <f t="shared" si="72"/>
        <v>0</v>
      </c>
      <c r="K547">
        <f t="shared" si="69"/>
        <v>1.0845631159499359E-20</v>
      </c>
      <c r="L547">
        <f t="shared" si="70"/>
        <v>28.49352334133215</v>
      </c>
      <c r="M547">
        <f t="shared" si="71"/>
        <v>811.88087240304003</v>
      </c>
    </row>
    <row r="548" spans="1:13" x14ac:dyDescent="0.25">
      <c r="A548">
        <v>846.79999999997597</v>
      </c>
      <c r="B548">
        <v>273</v>
      </c>
      <c r="C548">
        <f t="shared" si="66"/>
        <v>266.4910029066927</v>
      </c>
      <c r="D548">
        <f t="shared" si="67"/>
        <v>391.80000000002394</v>
      </c>
      <c r="E548">
        <f t="shared" si="68"/>
        <v>6.5089970933073005</v>
      </c>
      <c r="F548">
        <f t="shared" si="72"/>
        <v>6.9216931801725641E-21</v>
      </c>
      <c r="G548">
        <f t="shared" si="72"/>
        <v>0</v>
      </c>
      <c r="H548">
        <f t="shared" si="72"/>
        <v>0</v>
      </c>
      <c r="I548">
        <f t="shared" si="72"/>
        <v>0</v>
      </c>
      <c r="J548">
        <f t="shared" si="72"/>
        <v>0</v>
      </c>
      <c r="K548">
        <f t="shared" si="69"/>
        <v>6.9216931801725641E-21</v>
      </c>
      <c r="L548">
        <f t="shared" si="70"/>
        <v>6.5089970933073005</v>
      </c>
      <c r="M548">
        <f t="shared" si="71"/>
        <v>42.36704316068289</v>
      </c>
    </row>
    <row r="549" spans="1:13" x14ac:dyDescent="0.25">
      <c r="A549">
        <v>846.84999999997603</v>
      </c>
      <c r="B549">
        <v>268</v>
      </c>
      <c r="C549">
        <f t="shared" si="66"/>
        <v>266.47552915471744</v>
      </c>
      <c r="D549">
        <f t="shared" si="67"/>
        <v>391.75000000002387</v>
      </c>
      <c r="E549">
        <f t="shared" si="68"/>
        <v>1.5244708452825648</v>
      </c>
      <c r="F549">
        <f t="shared" si="72"/>
        <v>4.4084260694442268E-21</v>
      </c>
      <c r="G549">
        <f t="shared" si="72"/>
        <v>0</v>
      </c>
      <c r="H549">
        <f t="shared" si="72"/>
        <v>0</v>
      </c>
      <c r="I549">
        <f t="shared" si="72"/>
        <v>0</v>
      </c>
      <c r="J549">
        <f t="shared" si="72"/>
        <v>0</v>
      </c>
      <c r="K549">
        <f t="shared" si="69"/>
        <v>4.4084260694442268E-21</v>
      </c>
      <c r="L549">
        <f t="shared" si="70"/>
        <v>1.5244708452825648</v>
      </c>
      <c r="M549">
        <f t="shared" si="71"/>
        <v>2.3240113581165378</v>
      </c>
    </row>
    <row r="550" spans="1:13" x14ac:dyDescent="0.25">
      <c r="A550">
        <v>846.89999999997599</v>
      </c>
      <c r="B550">
        <v>249</v>
      </c>
      <c r="C550">
        <f t="shared" si="66"/>
        <v>266.46005540274228</v>
      </c>
      <c r="D550">
        <f t="shared" si="67"/>
        <v>391.70000000002392</v>
      </c>
      <c r="E550">
        <f t="shared" si="68"/>
        <v>-17.460055402742285</v>
      </c>
      <c r="F550">
        <f t="shared" si="72"/>
        <v>2.8020022761540242E-21</v>
      </c>
      <c r="G550">
        <f t="shared" si="72"/>
        <v>0</v>
      </c>
      <c r="H550">
        <f t="shared" si="72"/>
        <v>0</v>
      </c>
      <c r="I550">
        <f t="shared" si="72"/>
        <v>0</v>
      </c>
      <c r="J550">
        <f t="shared" si="72"/>
        <v>0</v>
      </c>
      <c r="K550">
        <f t="shared" si="69"/>
        <v>2.8020022761540242E-21</v>
      </c>
      <c r="L550">
        <f t="shared" si="70"/>
        <v>-17.460055402742285</v>
      </c>
      <c r="M550">
        <f t="shared" si="71"/>
        <v>304.85353466683006</v>
      </c>
    </row>
    <row r="551" spans="1:13" x14ac:dyDescent="0.25">
      <c r="A551">
        <v>846.94999999997503</v>
      </c>
      <c r="B551">
        <v>207</v>
      </c>
      <c r="C551">
        <f t="shared" si="66"/>
        <v>266.44458165076736</v>
      </c>
      <c r="D551">
        <f t="shared" si="67"/>
        <v>391.65000000002487</v>
      </c>
      <c r="E551">
        <f t="shared" si="68"/>
        <v>-59.444581650767361</v>
      </c>
      <c r="F551">
        <f t="shared" si="72"/>
        <v>1.7773260637147979E-21</v>
      </c>
      <c r="G551">
        <f t="shared" si="72"/>
        <v>0</v>
      </c>
      <c r="H551">
        <f t="shared" si="72"/>
        <v>0</v>
      </c>
      <c r="I551">
        <f t="shared" si="72"/>
        <v>0</v>
      </c>
      <c r="J551">
        <f t="shared" si="72"/>
        <v>0</v>
      </c>
      <c r="K551">
        <f t="shared" si="69"/>
        <v>1.7773260637147979E-21</v>
      </c>
      <c r="L551">
        <f t="shared" si="70"/>
        <v>-59.444581650767361</v>
      </c>
      <c r="M551">
        <f t="shared" si="71"/>
        <v>3533.6582876347475</v>
      </c>
    </row>
    <row r="552" spans="1:13" x14ac:dyDescent="0.25">
      <c r="A552">
        <v>846.99999999997499</v>
      </c>
      <c r="B552">
        <v>252</v>
      </c>
      <c r="C552">
        <f t="shared" si="66"/>
        <v>266.42910789879215</v>
      </c>
      <c r="D552">
        <f t="shared" si="67"/>
        <v>391.60000000002492</v>
      </c>
      <c r="E552">
        <f t="shared" si="68"/>
        <v>-14.429107898792154</v>
      </c>
      <c r="F552">
        <f t="shared" si="72"/>
        <v>1.1250697289417382E-21</v>
      </c>
      <c r="G552">
        <f t="shared" si="72"/>
        <v>0</v>
      </c>
      <c r="H552">
        <f t="shared" si="72"/>
        <v>0</v>
      </c>
      <c r="I552">
        <f t="shared" si="72"/>
        <v>0</v>
      </c>
      <c r="J552">
        <f t="shared" si="72"/>
        <v>0</v>
      </c>
      <c r="K552">
        <f t="shared" si="69"/>
        <v>1.1250697289417382E-21</v>
      </c>
      <c r="L552">
        <f t="shared" si="70"/>
        <v>-14.429107898792154</v>
      </c>
      <c r="M552">
        <f t="shared" si="71"/>
        <v>208.19915475498613</v>
      </c>
    </row>
    <row r="553" spans="1:13" x14ac:dyDescent="0.25">
      <c r="A553">
        <v>847.04999999997494</v>
      </c>
      <c r="B553">
        <v>253</v>
      </c>
      <c r="C553">
        <f t="shared" si="66"/>
        <v>266.413634146817</v>
      </c>
      <c r="D553">
        <f t="shared" si="67"/>
        <v>391.55000000002497</v>
      </c>
      <c r="E553">
        <f t="shared" si="68"/>
        <v>-13.413634146817003</v>
      </c>
      <c r="F553">
        <f t="shared" si="72"/>
        <v>7.1073135257132397E-22</v>
      </c>
      <c r="G553">
        <f t="shared" si="72"/>
        <v>0</v>
      </c>
      <c r="H553">
        <f t="shared" si="72"/>
        <v>0</v>
      </c>
      <c r="I553">
        <f t="shared" si="72"/>
        <v>0</v>
      </c>
      <c r="J553">
        <f t="shared" si="72"/>
        <v>0</v>
      </c>
      <c r="K553">
        <f t="shared" si="69"/>
        <v>7.1073135257132397E-22</v>
      </c>
      <c r="L553">
        <f t="shared" si="70"/>
        <v>-13.413634146817003</v>
      </c>
      <c r="M553">
        <f t="shared" si="71"/>
        <v>179.92558102465512</v>
      </c>
    </row>
    <row r="554" spans="1:13" x14ac:dyDescent="0.25">
      <c r="A554">
        <v>847.09999999997501</v>
      </c>
      <c r="B554">
        <v>268</v>
      </c>
      <c r="C554">
        <f t="shared" si="66"/>
        <v>266.3981603948418</v>
      </c>
      <c r="D554">
        <f t="shared" si="67"/>
        <v>391.5000000000249</v>
      </c>
      <c r="E554">
        <f t="shared" si="68"/>
        <v>1.6018396051582044</v>
      </c>
      <c r="F554">
        <f t="shared" si="72"/>
        <v>4.4806932430321286E-22</v>
      </c>
      <c r="G554">
        <f t="shared" si="72"/>
        <v>0</v>
      </c>
      <c r="H554">
        <f t="shared" si="72"/>
        <v>0</v>
      </c>
      <c r="I554">
        <f t="shared" si="72"/>
        <v>0</v>
      </c>
      <c r="J554">
        <f t="shared" si="72"/>
        <v>0</v>
      </c>
      <c r="K554">
        <f t="shared" si="69"/>
        <v>4.4806932430321286E-22</v>
      </c>
      <c r="L554">
        <f t="shared" si="70"/>
        <v>1.6018396051582044</v>
      </c>
      <c r="M554">
        <f t="shared" si="71"/>
        <v>2.5658901206533922</v>
      </c>
    </row>
    <row r="555" spans="1:13" x14ac:dyDescent="0.25">
      <c r="A555">
        <v>847.14999999997497</v>
      </c>
      <c r="B555">
        <v>295</v>
      </c>
      <c r="C555">
        <f t="shared" si="66"/>
        <v>266.38268664286659</v>
      </c>
      <c r="D555">
        <f t="shared" si="67"/>
        <v>391.45000000002494</v>
      </c>
      <c r="E555">
        <f t="shared" si="68"/>
        <v>28.617313357133412</v>
      </c>
      <c r="F555">
        <f t="shared" si="72"/>
        <v>2.8190232306443266E-22</v>
      </c>
      <c r="G555">
        <f t="shared" si="72"/>
        <v>0</v>
      </c>
      <c r="H555">
        <f t="shared" si="72"/>
        <v>0</v>
      </c>
      <c r="I555">
        <f t="shared" si="72"/>
        <v>0</v>
      </c>
      <c r="J555">
        <f t="shared" si="72"/>
        <v>0</v>
      </c>
      <c r="K555">
        <f t="shared" si="69"/>
        <v>2.8190232306443266E-22</v>
      </c>
      <c r="L555">
        <f t="shared" si="70"/>
        <v>28.617313357133412</v>
      </c>
      <c r="M555">
        <f t="shared" si="71"/>
        <v>818.95062378036641</v>
      </c>
    </row>
    <row r="556" spans="1:13" x14ac:dyDescent="0.25">
      <c r="A556">
        <v>847.19999999997503</v>
      </c>
      <c r="B556">
        <v>307</v>
      </c>
      <c r="C556">
        <f t="shared" si="66"/>
        <v>266.36721289089138</v>
      </c>
      <c r="D556">
        <f t="shared" si="67"/>
        <v>391.40000000002487</v>
      </c>
      <c r="E556">
        <f t="shared" si="68"/>
        <v>40.632787109108619</v>
      </c>
      <c r="F556">
        <f t="shared" si="72"/>
        <v>1.7699695761597225E-22</v>
      </c>
      <c r="G556">
        <f t="shared" si="72"/>
        <v>0</v>
      </c>
      <c r="H556">
        <f t="shared" si="72"/>
        <v>0</v>
      </c>
      <c r="I556">
        <f t="shared" si="72"/>
        <v>0</v>
      </c>
      <c r="J556">
        <f t="shared" si="72"/>
        <v>0</v>
      </c>
      <c r="K556">
        <f t="shared" si="69"/>
        <v>1.7699695761597225E-22</v>
      </c>
      <c r="L556">
        <f t="shared" si="70"/>
        <v>40.632787109108619</v>
      </c>
      <c r="M556">
        <f t="shared" si="71"/>
        <v>1651.0233882541436</v>
      </c>
    </row>
    <row r="557" spans="1:13" x14ac:dyDescent="0.25">
      <c r="A557">
        <v>847.24999999997499</v>
      </c>
      <c r="B557">
        <v>279</v>
      </c>
      <c r="C557">
        <f t="shared" si="66"/>
        <v>266.35173913891617</v>
      </c>
      <c r="D557">
        <f t="shared" si="67"/>
        <v>391.35000000002492</v>
      </c>
      <c r="E557">
        <f t="shared" si="68"/>
        <v>12.648260861083827</v>
      </c>
      <c r="F557">
        <f t="shared" si="72"/>
        <v>1.1090385748056127E-22</v>
      </c>
      <c r="G557">
        <f t="shared" si="72"/>
        <v>0</v>
      </c>
      <c r="H557">
        <f t="shared" si="72"/>
        <v>0</v>
      </c>
      <c r="I557">
        <f t="shared" si="72"/>
        <v>0</v>
      </c>
      <c r="J557">
        <f t="shared" si="72"/>
        <v>0</v>
      </c>
      <c r="K557">
        <f t="shared" si="69"/>
        <v>1.1090385748056127E-22</v>
      </c>
      <c r="L557">
        <f t="shared" si="70"/>
        <v>12.648260861083827</v>
      </c>
      <c r="M557">
        <f t="shared" si="71"/>
        <v>159.97850281002499</v>
      </c>
    </row>
    <row r="558" spans="1:13" x14ac:dyDescent="0.25">
      <c r="A558">
        <v>847.29999999997494</v>
      </c>
      <c r="B558">
        <v>251</v>
      </c>
      <c r="C558">
        <f t="shared" si="66"/>
        <v>266.33626538694097</v>
      </c>
      <c r="D558">
        <f t="shared" si="67"/>
        <v>391.30000000002497</v>
      </c>
      <c r="E558">
        <f t="shared" si="68"/>
        <v>-15.336265386940966</v>
      </c>
      <c r="F558">
        <f t="shared" si="72"/>
        <v>6.9349160322982634E-23</v>
      </c>
      <c r="G558">
        <f t="shared" si="72"/>
        <v>0</v>
      </c>
      <c r="H558">
        <f t="shared" si="72"/>
        <v>0</v>
      </c>
      <c r="I558">
        <f t="shared" si="72"/>
        <v>0</v>
      </c>
      <c r="J558">
        <f t="shared" si="72"/>
        <v>0</v>
      </c>
      <c r="K558">
        <f t="shared" si="69"/>
        <v>6.9349160322982634E-23</v>
      </c>
      <c r="L558">
        <f t="shared" si="70"/>
        <v>-15.336265386940966</v>
      </c>
      <c r="M558">
        <f t="shared" si="71"/>
        <v>235.20103601868351</v>
      </c>
    </row>
    <row r="559" spans="1:13" x14ac:dyDescent="0.25">
      <c r="A559">
        <v>847.34999999997501</v>
      </c>
      <c r="B559">
        <v>298</v>
      </c>
      <c r="C559">
        <f t="shared" si="66"/>
        <v>266.32079163496576</v>
      </c>
      <c r="D559">
        <f t="shared" si="67"/>
        <v>391.2500000000249</v>
      </c>
      <c r="E559">
        <f t="shared" si="68"/>
        <v>31.679208365034242</v>
      </c>
      <c r="F559">
        <f t="shared" si="72"/>
        <v>4.3276234561324982E-23</v>
      </c>
      <c r="G559">
        <f t="shared" si="72"/>
        <v>0</v>
      </c>
      <c r="H559">
        <f t="shared" si="72"/>
        <v>0</v>
      </c>
      <c r="I559">
        <f t="shared" si="72"/>
        <v>0</v>
      </c>
      <c r="J559">
        <f t="shared" si="72"/>
        <v>0</v>
      </c>
      <c r="K559">
        <f t="shared" si="69"/>
        <v>4.3276234561324982E-23</v>
      </c>
      <c r="L559">
        <f t="shared" si="70"/>
        <v>31.679208365034242</v>
      </c>
      <c r="M559">
        <f t="shared" si="71"/>
        <v>1003.5722426352555</v>
      </c>
    </row>
    <row r="560" spans="1:13" x14ac:dyDescent="0.25">
      <c r="A560">
        <v>847.39999999997497</v>
      </c>
      <c r="B560">
        <v>252</v>
      </c>
      <c r="C560">
        <f t="shared" si="66"/>
        <v>266.30531788299055</v>
      </c>
      <c r="D560">
        <f t="shared" si="67"/>
        <v>391.20000000002494</v>
      </c>
      <c r="E560">
        <f t="shared" si="68"/>
        <v>-14.305317882990551</v>
      </c>
      <c r="F560">
        <f t="shared" si="72"/>
        <v>2.6950785604032573E-23</v>
      </c>
      <c r="G560">
        <f t="shared" si="72"/>
        <v>0</v>
      </c>
      <c r="H560">
        <f t="shared" si="72"/>
        <v>0</v>
      </c>
      <c r="I560">
        <f t="shared" si="72"/>
        <v>0</v>
      </c>
      <c r="J560">
        <f t="shared" si="72"/>
        <v>0</v>
      </c>
      <c r="K560">
        <f t="shared" si="69"/>
        <v>2.6950785604032573E-23</v>
      </c>
      <c r="L560">
        <f t="shared" si="70"/>
        <v>-14.305317882990551</v>
      </c>
      <c r="M560">
        <f t="shared" si="71"/>
        <v>204.64211973340926</v>
      </c>
    </row>
    <row r="561" spans="1:13" x14ac:dyDescent="0.25">
      <c r="A561">
        <v>847.44999999997503</v>
      </c>
      <c r="B561">
        <v>259</v>
      </c>
      <c r="C561">
        <f t="shared" si="66"/>
        <v>266.28984413101534</v>
      </c>
      <c r="D561">
        <f t="shared" si="67"/>
        <v>391.15000000002487</v>
      </c>
      <c r="E561">
        <f t="shared" si="68"/>
        <v>-7.289844131015343</v>
      </c>
      <c r="F561">
        <f t="shared" si="72"/>
        <v>1.674970245340226E-23</v>
      </c>
      <c r="G561">
        <f t="shared" si="72"/>
        <v>0</v>
      </c>
      <c r="H561">
        <f t="shared" si="72"/>
        <v>0</v>
      </c>
      <c r="I561">
        <f t="shared" si="72"/>
        <v>0</v>
      </c>
      <c r="J561">
        <f t="shared" si="72"/>
        <v>0</v>
      </c>
      <c r="K561">
        <f t="shared" si="69"/>
        <v>1.674970245340226E-23</v>
      </c>
      <c r="L561">
        <f t="shared" si="70"/>
        <v>-7.289844131015343</v>
      </c>
      <c r="M561">
        <f t="shared" si="71"/>
        <v>53.141827454498845</v>
      </c>
    </row>
    <row r="562" spans="1:13" x14ac:dyDescent="0.25">
      <c r="A562">
        <v>847.49999999997499</v>
      </c>
      <c r="B562">
        <v>275</v>
      </c>
      <c r="C562">
        <f t="shared" si="66"/>
        <v>266.27437037904019</v>
      </c>
      <c r="D562">
        <f t="shared" si="67"/>
        <v>391.10000000002492</v>
      </c>
      <c r="E562">
        <f t="shared" si="68"/>
        <v>8.7256296209598077</v>
      </c>
      <c r="F562">
        <f t="shared" si="72"/>
        <v>1.038858668380021E-23</v>
      </c>
      <c r="G562">
        <f t="shared" si="72"/>
        <v>0</v>
      </c>
      <c r="H562">
        <f t="shared" si="72"/>
        <v>0</v>
      </c>
      <c r="I562">
        <f t="shared" si="72"/>
        <v>0</v>
      </c>
      <c r="J562">
        <f t="shared" si="72"/>
        <v>0</v>
      </c>
      <c r="K562">
        <f t="shared" si="69"/>
        <v>1.038858668380021E-23</v>
      </c>
      <c r="L562">
        <f t="shared" si="70"/>
        <v>8.7256296209598077</v>
      </c>
      <c r="M562">
        <f t="shared" si="71"/>
        <v>76.1366122821712</v>
      </c>
    </row>
    <row r="563" spans="1:13" x14ac:dyDescent="0.25">
      <c r="A563">
        <v>847.54999999997494</v>
      </c>
      <c r="B563">
        <v>288</v>
      </c>
      <c r="C563">
        <f t="shared" si="66"/>
        <v>266.25889662706498</v>
      </c>
      <c r="D563">
        <f t="shared" si="67"/>
        <v>391.05000000002497</v>
      </c>
      <c r="E563">
        <f t="shared" si="68"/>
        <v>21.741103372935015</v>
      </c>
      <c r="F563">
        <f t="shared" si="72"/>
        <v>6.4301268942275121E-24</v>
      </c>
      <c r="G563">
        <f t="shared" si="72"/>
        <v>0</v>
      </c>
      <c r="H563">
        <f t="shared" si="72"/>
        <v>0</v>
      </c>
      <c r="I563">
        <f t="shared" si="72"/>
        <v>0</v>
      </c>
      <c r="J563">
        <f t="shared" si="72"/>
        <v>0</v>
      </c>
      <c r="K563">
        <f t="shared" si="69"/>
        <v>6.4301268942275121E-24</v>
      </c>
      <c r="L563">
        <f t="shared" si="70"/>
        <v>21.741103372935015</v>
      </c>
      <c r="M563">
        <f t="shared" si="71"/>
        <v>472.67557587264628</v>
      </c>
    </row>
    <row r="564" spans="1:13" x14ac:dyDescent="0.25">
      <c r="A564">
        <v>847.59999999997501</v>
      </c>
      <c r="B564">
        <v>247</v>
      </c>
      <c r="C564">
        <f t="shared" si="66"/>
        <v>266.24342287508978</v>
      </c>
      <c r="D564">
        <f t="shared" si="67"/>
        <v>391.0000000000249</v>
      </c>
      <c r="E564">
        <f t="shared" si="68"/>
        <v>-19.243422875089777</v>
      </c>
      <c r="F564">
        <f t="shared" si="72"/>
        <v>3.9718818682847063E-24</v>
      </c>
      <c r="G564">
        <f t="shared" si="72"/>
        <v>0</v>
      </c>
      <c r="H564">
        <f t="shared" si="72"/>
        <v>0</v>
      </c>
      <c r="I564">
        <f t="shared" si="72"/>
        <v>0</v>
      </c>
      <c r="J564">
        <f t="shared" si="72"/>
        <v>0</v>
      </c>
      <c r="K564">
        <f t="shared" si="69"/>
        <v>3.9718818682847063E-24</v>
      </c>
      <c r="L564">
        <f t="shared" si="70"/>
        <v>-19.243422875089777</v>
      </c>
      <c r="M564">
        <f t="shared" si="71"/>
        <v>370.3093239495285</v>
      </c>
    </row>
    <row r="565" spans="1:13" x14ac:dyDescent="0.25">
      <c r="A565">
        <v>847.64999999997497</v>
      </c>
      <c r="B565">
        <v>231</v>
      </c>
      <c r="C565">
        <f t="shared" si="66"/>
        <v>266.22794912311457</v>
      </c>
      <c r="D565">
        <f t="shared" si="67"/>
        <v>390.95000000002494</v>
      </c>
      <c r="E565">
        <f t="shared" si="68"/>
        <v>-35.22794912311457</v>
      </c>
      <c r="F565">
        <f t="shared" ref="F565:J612" si="73">F$5*EXP(-(($D565-F$6)^2)/(2*F$7^2))</f>
        <v>2.44842501014383E-24</v>
      </c>
      <c r="G565">
        <f t="shared" si="73"/>
        <v>0</v>
      </c>
      <c r="H565">
        <f t="shared" si="73"/>
        <v>0</v>
      </c>
      <c r="I565">
        <f t="shared" si="73"/>
        <v>0</v>
      </c>
      <c r="J565">
        <f t="shared" si="73"/>
        <v>0</v>
      </c>
      <c r="K565">
        <f t="shared" si="69"/>
        <v>2.44842501014383E-24</v>
      </c>
      <c r="L565">
        <f t="shared" si="70"/>
        <v>-35.22794912311457</v>
      </c>
      <c r="M565">
        <f t="shared" si="71"/>
        <v>1241.0083994207487</v>
      </c>
    </row>
    <row r="566" spans="1:13" x14ac:dyDescent="0.25">
      <c r="A566">
        <v>847.69999999997503</v>
      </c>
      <c r="B566">
        <v>278</v>
      </c>
      <c r="C566">
        <f t="shared" si="66"/>
        <v>266.21247537113936</v>
      </c>
      <c r="D566">
        <f t="shared" si="67"/>
        <v>390.90000000002487</v>
      </c>
      <c r="E566">
        <f t="shared" si="68"/>
        <v>11.787524628860638</v>
      </c>
      <c r="F566">
        <f t="shared" si="73"/>
        <v>1.5062289655869032E-24</v>
      </c>
      <c r="G566">
        <f t="shared" si="73"/>
        <v>0</v>
      </c>
      <c r="H566">
        <f t="shared" si="73"/>
        <v>0</v>
      </c>
      <c r="I566">
        <f t="shared" si="73"/>
        <v>0</v>
      </c>
      <c r="J566">
        <f t="shared" si="73"/>
        <v>0</v>
      </c>
      <c r="K566">
        <f t="shared" si="69"/>
        <v>1.5062289655869032E-24</v>
      </c>
      <c r="L566">
        <f t="shared" si="70"/>
        <v>11.787524628860638</v>
      </c>
      <c r="M566">
        <f t="shared" si="71"/>
        <v>138.94573687599612</v>
      </c>
    </row>
    <row r="567" spans="1:13" x14ac:dyDescent="0.25">
      <c r="A567">
        <v>847.74999999997499</v>
      </c>
      <c r="B567">
        <v>254</v>
      </c>
      <c r="C567">
        <f t="shared" si="66"/>
        <v>266.19700161916415</v>
      </c>
      <c r="D567">
        <f t="shared" si="67"/>
        <v>390.85000000002492</v>
      </c>
      <c r="E567">
        <f t="shared" si="68"/>
        <v>-12.197001619164155</v>
      </c>
      <c r="F567">
        <f t="shared" si="73"/>
        <v>9.247170966861291E-25</v>
      </c>
      <c r="G567">
        <f t="shared" si="73"/>
        <v>0</v>
      </c>
      <c r="H567">
        <f t="shared" si="73"/>
        <v>0</v>
      </c>
      <c r="I567">
        <f t="shared" si="73"/>
        <v>0</v>
      </c>
      <c r="J567">
        <f t="shared" si="73"/>
        <v>0</v>
      </c>
      <c r="K567">
        <f t="shared" si="69"/>
        <v>9.247170966861291E-25</v>
      </c>
      <c r="L567">
        <f t="shared" si="70"/>
        <v>-12.197001619164155</v>
      </c>
      <c r="M567">
        <f t="shared" si="71"/>
        <v>148.76684849789302</v>
      </c>
    </row>
    <row r="568" spans="1:13" x14ac:dyDescent="0.25">
      <c r="A568">
        <v>847.79999999997494</v>
      </c>
      <c r="B568">
        <v>249</v>
      </c>
      <c r="C568">
        <f t="shared" si="66"/>
        <v>266.18152786718895</v>
      </c>
      <c r="D568">
        <f t="shared" si="67"/>
        <v>390.80000000002497</v>
      </c>
      <c r="E568">
        <f t="shared" si="68"/>
        <v>-17.181527867188947</v>
      </c>
      <c r="F568">
        <f t="shared" si="73"/>
        <v>5.6655292157633213E-25</v>
      </c>
      <c r="G568">
        <f t="shared" si="73"/>
        <v>0</v>
      </c>
      <c r="H568">
        <f t="shared" si="73"/>
        <v>0</v>
      </c>
      <c r="I568">
        <f t="shared" si="73"/>
        <v>0</v>
      </c>
      <c r="J568">
        <f t="shared" si="73"/>
        <v>0</v>
      </c>
      <c r="K568">
        <f t="shared" si="69"/>
        <v>5.6655292157633213E-25</v>
      </c>
      <c r="L568">
        <f t="shared" si="70"/>
        <v>-17.181527867188947</v>
      </c>
      <c r="M568">
        <f t="shared" si="71"/>
        <v>295.20489985099039</v>
      </c>
    </row>
    <row r="569" spans="1:13" x14ac:dyDescent="0.25">
      <c r="A569">
        <v>847.84999999997501</v>
      </c>
      <c r="B569">
        <v>280</v>
      </c>
      <c r="C569">
        <f t="shared" si="66"/>
        <v>266.16605411521374</v>
      </c>
      <c r="D569">
        <f t="shared" si="67"/>
        <v>390.7500000000249</v>
      </c>
      <c r="E569">
        <f t="shared" si="68"/>
        <v>13.83394588478626</v>
      </c>
      <c r="F569">
        <f t="shared" si="73"/>
        <v>3.4640630161066443E-25</v>
      </c>
      <c r="G569">
        <f t="shared" si="73"/>
        <v>0</v>
      </c>
      <c r="H569">
        <f t="shared" si="73"/>
        <v>0</v>
      </c>
      <c r="I569">
        <f t="shared" si="73"/>
        <v>0</v>
      </c>
      <c r="J569">
        <f t="shared" si="73"/>
        <v>0</v>
      </c>
      <c r="K569">
        <f t="shared" si="69"/>
        <v>3.4640630161066443E-25</v>
      </c>
      <c r="L569">
        <f t="shared" si="70"/>
        <v>13.83394588478626</v>
      </c>
      <c r="M569">
        <f t="shared" si="71"/>
        <v>191.37805874319471</v>
      </c>
    </row>
    <row r="570" spans="1:13" x14ac:dyDescent="0.25">
      <c r="A570">
        <v>847.89999999997497</v>
      </c>
      <c r="B570">
        <v>289</v>
      </c>
      <c r="C570">
        <f t="shared" si="66"/>
        <v>266.15058036323859</v>
      </c>
      <c r="D570">
        <f t="shared" si="67"/>
        <v>390.70000000002494</v>
      </c>
      <c r="E570">
        <f t="shared" si="68"/>
        <v>22.849419636761411</v>
      </c>
      <c r="F570">
        <f t="shared" si="73"/>
        <v>2.1137070131483387E-25</v>
      </c>
      <c r="G570">
        <f t="shared" si="73"/>
        <v>0</v>
      </c>
      <c r="H570">
        <f t="shared" si="73"/>
        <v>0</v>
      </c>
      <c r="I570">
        <f t="shared" si="73"/>
        <v>0</v>
      </c>
      <c r="J570">
        <f t="shared" si="73"/>
        <v>0</v>
      </c>
      <c r="K570">
        <f t="shared" si="69"/>
        <v>2.1137070131483387E-25</v>
      </c>
      <c r="L570">
        <f t="shared" si="70"/>
        <v>22.849419636761411</v>
      </c>
      <c r="M570">
        <f t="shared" si="71"/>
        <v>522.09597773681799</v>
      </c>
    </row>
    <row r="571" spans="1:13" x14ac:dyDescent="0.25">
      <c r="A571">
        <v>847.94999999997503</v>
      </c>
      <c r="B571">
        <v>293</v>
      </c>
      <c r="C571">
        <f t="shared" si="66"/>
        <v>266.13510661126332</v>
      </c>
      <c r="D571">
        <f t="shared" si="67"/>
        <v>390.65000000002487</v>
      </c>
      <c r="E571">
        <f t="shared" si="68"/>
        <v>26.864893388736675</v>
      </c>
      <c r="F571">
        <f t="shared" si="73"/>
        <v>1.2871154310519099E-25</v>
      </c>
      <c r="G571">
        <f t="shared" si="73"/>
        <v>0</v>
      </c>
      <c r="H571">
        <f t="shared" si="73"/>
        <v>0</v>
      </c>
      <c r="I571">
        <f t="shared" si="73"/>
        <v>0</v>
      </c>
      <c r="J571">
        <f t="shared" si="73"/>
        <v>0</v>
      </c>
      <c r="K571">
        <f t="shared" si="69"/>
        <v>1.2871154310519099E-25</v>
      </c>
      <c r="L571">
        <f t="shared" si="70"/>
        <v>26.864893388736675</v>
      </c>
      <c r="M571">
        <f t="shared" si="71"/>
        <v>721.72249678818753</v>
      </c>
    </row>
    <row r="572" spans="1:13" x14ac:dyDescent="0.25">
      <c r="A572">
        <v>847.99999999997499</v>
      </c>
      <c r="B572">
        <v>259</v>
      </c>
      <c r="C572">
        <f t="shared" si="66"/>
        <v>266.11963285928817</v>
      </c>
      <c r="D572">
        <f t="shared" si="67"/>
        <v>390.60000000002492</v>
      </c>
      <c r="E572">
        <f t="shared" si="68"/>
        <v>-7.1196328592881741</v>
      </c>
      <c r="F572">
        <f t="shared" si="73"/>
        <v>7.8217496216773954E-26</v>
      </c>
      <c r="G572">
        <f t="shared" si="73"/>
        <v>0</v>
      </c>
      <c r="H572">
        <f t="shared" si="73"/>
        <v>0</v>
      </c>
      <c r="I572">
        <f t="shared" si="73"/>
        <v>0</v>
      </c>
      <c r="J572">
        <f t="shared" si="73"/>
        <v>0</v>
      </c>
      <c r="K572">
        <f t="shared" si="69"/>
        <v>7.8217496216773954E-26</v>
      </c>
      <c r="L572">
        <f t="shared" si="70"/>
        <v>-7.1196328592881741</v>
      </c>
      <c r="M572">
        <f t="shared" si="71"/>
        <v>50.689172051055905</v>
      </c>
    </row>
    <row r="573" spans="1:13" x14ac:dyDescent="0.25">
      <c r="A573">
        <v>848.04999999997403</v>
      </c>
      <c r="B573">
        <v>260</v>
      </c>
      <c r="C573">
        <f t="shared" si="66"/>
        <v>266.10415910731325</v>
      </c>
      <c r="D573">
        <f t="shared" si="67"/>
        <v>390.55000000002588</v>
      </c>
      <c r="E573">
        <f t="shared" si="68"/>
        <v>-6.1041591073132508</v>
      </c>
      <c r="F573">
        <f t="shared" si="73"/>
        <v>4.7435559430413586E-26</v>
      </c>
      <c r="G573">
        <f t="shared" si="73"/>
        <v>0</v>
      </c>
      <c r="H573">
        <f t="shared" si="73"/>
        <v>0</v>
      </c>
      <c r="I573">
        <f t="shared" si="73"/>
        <v>0</v>
      </c>
      <c r="J573">
        <f t="shared" si="73"/>
        <v>0</v>
      </c>
      <c r="K573">
        <f t="shared" si="69"/>
        <v>4.7435559430413586E-26</v>
      </c>
      <c r="L573">
        <f t="shared" si="70"/>
        <v>-6.1041591073132508</v>
      </c>
      <c r="M573">
        <f t="shared" si="71"/>
        <v>37.260758407395301</v>
      </c>
    </row>
    <row r="574" spans="1:13" x14ac:dyDescent="0.25">
      <c r="A574">
        <v>848.09999999997399</v>
      </c>
      <c r="B574">
        <v>248</v>
      </c>
      <c r="C574">
        <f t="shared" si="66"/>
        <v>266.08868535533804</v>
      </c>
      <c r="D574">
        <f t="shared" si="67"/>
        <v>390.50000000002592</v>
      </c>
      <c r="E574">
        <f t="shared" si="68"/>
        <v>-18.088685355338043</v>
      </c>
      <c r="F574">
        <f t="shared" si="73"/>
        <v>2.8708985627446496E-26</v>
      </c>
      <c r="G574">
        <f t="shared" si="73"/>
        <v>0</v>
      </c>
      <c r="H574">
        <f t="shared" si="73"/>
        <v>0</v>
      </c>
      <c r="I574">
        <f t="shared" si="73"/>
        <v>0</v>
      </c>
      <c r="J574">
        <f t="shared" si="73"/>
        <v>0</v>
      </c>
      <c r="K574">
        <f t="shared" si="69"/>
        <v>2.8708985627446496E-26</v>
      </c>
      <c r="L574">
        <f t="shared" si="70"/>
        <v>-18.088685355338043</v>
      </c>
      <c r="M574">
        <f t="shared" si="71"/>
        <v>327.20053788442101</v>
      </c>
    </row>
    <row r="575" spans="1:13" x14ac:dyDescent="0.25">
      <c r="A575">
        <v>848.14999999997406</v>
      </c>
      <c r="B575">
        <v>267</v>
      </c>
      <c r="C575">
        <f t="shared" si="66"/>
        <v>266.07321160336284</v>
      </c>
      <c r="D575">
        <f t="shared" si="67"/>
        <v>390.45000000002585</v>
      </c>
      <c r="E575">
        <f t="shared" si="68"/>
        <v>0.92678839663716417</v>
      </c>
      <c r="F575">
        <f t="shared" si="73"/>
        <v>1.7339851470775023E-26</v>
      </c>
      <c r="G575">
        <f t="shared" si="73"/>
        <v>0</v>
      </c>
      <c r="H575">
        <f t="shared" si="73"/>
        <v>0</v>
      </c>
      <c r="I575">
        <f t="shared" si="73"/>
        <v>0</v>
      </c>
      <c r="J575">
        <f t="shared" si="73"/>
        <v>0</v>
      </c>
      <c r="K575">
        <f t="shared" si="69"/>
        <v>1.7339851470775023E-26</v>
      </c>
      <c r="L575">
        <f t="shared" si="70"/>
        <v>0.92678839663716417</v>
      </c>
      <c r="M575">
        <f t="shared" si="71"/>
        <v>0.85893673214128552</v>
      </c>
    </row>
    <row r="576" spans="1:13" x14ac:dyDescent="0.25">
      <c r="A576">
        <v>848.19999999997401</v>
      </c>
      <c r="B576">
        <v>277</v>
      </c>
      <c r="C576">
        <f t="shared" si="66"/>
        <v>266.05773785138763</v>
      </c>
      <c r="D576">
        <f t="shared" si="67"/>
        <v>390.4000000000259</v>
      </c>
      <c r="E576">
        <f t="shared" si="68"/>
        <v>10.942262148612372</v>
      </c>
      <c r="F576">
        <f t="shared" si="73"/>
        <v>1.0451691985200604E-26</v>
      </c>
      <c r="G576">
        <f t="shared" si="73"/>
        <v>0</v>
      </c>
      <c r="H576">
        <f t="shared" si="73"/>
        <v>0</v>
      </c>
      <c r="I576">
        <f t="shared" si="73"/>
        <v>0</v>
      </c>
      <c r="J576">
        <f t="shared" si="73"/>
        <v>0</v>
      </c>
      <c r="K576">
        <f t="shared" si="69"/>
        <v>1.0451691985200604E-26</v>
      </c>
      <c r="L576">
        <f t="shared" si="70"/>
        <v>10.942262148612372</v>
      </c>
      <c r="M576">
        <f t="shared" si="71"/>
        <v>119.73310092895504</v>
      </c>
    </row>
    <row r="577" spans="1:13" x14ac:dyDescent="0.25">
      <c r="A577">
        <v>848.24999999997397</v>
      </c>
      <c r="B577">
        <v>282</v>
      </c>
      <c r="C577">
        <f t="shared" ref="C577:C612" si="74">$P$12*A577+$Q$12</f>
        <v>266.04226409941248</v>
      </c>
      <c r="D577">
        <f t="shared" ref="D577:D612" si="75">$E$2-A577-$N$5</f>
        <v>390.35000000002594</v>
      </c>
      <c r="E577">
        <f t="shared" ref="E577:E612" si="76">B577-C577</f>
        <v>15.957735900587522</v>
      </c>
      <c r="F577">
        <f t="shared" si="73"/>
        <v>6.2869721415348927E-27</v>
      </c>
      <c r="G577">
        <f t="shared" si="73"/>
        <v>0</v>
      </c>
      <c r="H577">
        <f t="shared" si="73"/>
        <v>0</v>
      </c>
      <c r="I577">
        <f t="shared" si="73"/>
        <v>0</v>
      </c>
      <c r="J577">
        <f t="shared" si="73"/>
        <v>0</v>
      </c>
      <c r="K577">
        <f t="shared" ref="K577:K612" si="77">F577+G577+H577+I577+J577</f>
        <v>6.2869721415348927E-27</v>
      </c>
      <c r="L577">
        <f t="shared" ref="L577:L612" si="78">E577-K577</f>
        <v>15.957735900587522</v>
      </c>
      <c r="M577">
        <f t="shared" ref="M577:M612" si="79">(L577)^2</f>
        <v>254.64933507289987</v>
      </c>
    </row>
    <row r="578" spans="1:13" x14ac:dyDescent="0.25">
      <c r="A578">
        <v>848.29999999997403</v>
      </c>
      <c r="B578">
        <v>280</v>
      </c>
      <c r="C578">
        <f t="shared" si="74"/>
        <v>266.02679034743721</v>
      </c>
      <c r="D578">
        <f t="shared" si="75"/>
        <v>390.30000000002588</v>
      </c>
      <c r="E578">
        <f t="shared" si="76"/>
        <v>13.973209652562787</v>
      </c>
      <c r="F578">
        <f t="shared" si="73"/>
        <v>3.7740719338212636E-27</v>
      </c>
      <c r="G578">
        <f t="shared" si="73"/>
        <v>0</v>
      </c>
      <c r="H578">
        <f t="shared" si="73"/>
        <v>0</v>
      </c>
      <c r="I578">
        <f t="shared" si="73"/>
        <v>0</v>
      </c>
      <c r="J578">
        <f t="shared" si="73"/>
        <v>0</v>
      </c>
      <c r="K578">
        <f t="shared" si="77"/>
        <v>3.7740719338212636E-27</v>
      </c>
      <c r="L578">
        <f t="shared" si="78"/>
        <v>13.973209652562787</v>
      </c>
      <c r="M578">
        <f t="shared" si="79"/>
        <v>195.25058799447385</v>
      </c>
    </row>
    <row r="579" spans="1:13" x14ac:dyDescent="0.25">
      <c r="A579">
        <v>848.34999999997399</v>
      </c>
      <c r="B579">
        <v>258</v>
      </c>
      <c r="C579">
        <f t="shared" si="74"/>
        <v>266.01131659546206</v>
      </c>
      <c r="D579">
        <f t="shared" si="75"/>
        <v>390.25000000002592</v>
      </c>
      <c r="E579">
        <f t="shared" si="76"/>
        <v>-8.0113165954620627</v>
      </c>
      <c r="F579">
        <f t="shared" si="73"/>
        <v>2.2609581064448325E-27</v>
      </c>
      <c r="G579">
        <f t="shared" si="73"/>
        <v>0</v>
      </c>
      <c r="H579">
        <f t="shared" si="73"/>
        <v>0</v>
      </c>
      <c r="I579">
        <f t="shared" si="73"/>
        <v>0</v>
      </c>
      <c r="J579">
        <f t="shared" si="73"/>
        <v>0</v>
      </c>
      <c r="K579">
        <f t="shared" si="77"/>
        <v>2.2609581064448325E-27</v>
      </c>
      <c r="L579">
        <f t="shared" si="78"/>
        <v>-8.0113165954620627</v>
      </c>
      <c r="M579">
        <f t="shared" si="79"/>
        <v>64.181193592725847</v>
      </c>
    </row>
    <row r="580" spans="1:13" x14ac:dyDescent="0.25">
      <c r="A580">
        <v>848.39999999997406</v>
      </c>
      <c r="B580">
        <v>257</v>
      </c>
      <c r="C580">
        <f t="shared" si="74"/>
        <v>265.99584284348686</v>
      </c>
      <c r="D580">
        <f t="shared" si="75"/>
        <v>390.20000000002585</v>
      </c>
      <c r="E580">
        <f t="shared" si="76"/>
        <v>-8.9958428434868551</v>
      </c>
      <c r="F580">
        <f t="shared" si="73"/>
        <v>1.3517256695960018E-27</v>
      </c>
      <c r="G580">
        <f t="shared" si="73"/>
        <v>0</v>
      </c>
      <c r="H580">
        <f t="shared" si="73"/>
        <v>0</v>
      </c>
      <c r="I580">
        <f t="shared" si="73"/>
        <v>0</v>
      </c>
      <c r="J580">
        <f t="shared" si="73"/>
        <v>0</v>
      </c>
      <c r="K580">
        <f t="shared" si="77"/>
        <v>1.3517256695960018E-27</v>
      </c>
      <c r="L580">
        <f t="shared" si="78"/>
        <v>-8.9958428434868551</v>
      </c>
      <c r="M580">
        <f t="shared" si="79"/>
        <v>80.925188464713671</v>
      </c>
    </row>
    <row r="581" spans="1:13" x14ac:dyDescent="0.25">
      <c r="A581">
        <v>848.44999999997401</v>
      </c>
      <c r="B581">
        <v>241</v>
      </c>
      <c r="C581">
        <f t="shared" si="74"/>
        <v>265.98036909151165</v>
      </c>
      <c r="D581">
        <f t="shared" si="75"/>
        <v>390.1500000000259</v>
      </c>
      <c r="E581">
        <f t="shared" si="76"/>
        <v>-24.980369091511648</v>
      </c>
      <c r="F581">
        <f t="shared" si="73"/>
        <v>8.0648874559845184E-28</v>
      </c>
      <c r="G581">
        <f t="shared" si="73"/>
        <v>0</v>
      </c>
      <c r="H581">
        <f t="shared" si="73"/>
        <v>0</v>
      </c>
      <c r="I581">
        <f t="shared" si="73"/>
        <v>0</v>
      </c>
      <c r="J581">
        <f t="shared" si="73"/>
        <v>0</v>
      </c>
      <c r="K581">
        <f t="shared" si="77"/>
        <v>8.0648874559845184E-28</v>
      </c>
      <c r="L581">
        <f t="shared" si="78"/>
        <v>-24.980369091511648</v>
      </c>
      <c r="M581">
        <f t="shared" si="79"/>
        <v>624.01883994815046</v>
      </c>
    </row>
    <row r="582" spans="1:13" x14ac:dyDescent="0.25">
      <c r="A582">
        <v>848.49999999997397</v>
      </c>
      <c r="B582">
        <v>254</v>
      </c>
      <c r="C582">
        <f t="shared" si="74"/>
        <v>265.96489533953644</v>
      </c>
      <c r="D582">
        <f t="shared" si="75"/>
        <v>390.10000000002594</v>
      </c>
      <c r="E582">
        <f t="shared" si="76"/>
        <v>-11.96489533953644</v>
      </c>
      <c r="F582">
        <f t="shared" si="73"/>
        <v>4.8019956847049363E-28</v>
      </c>
      <c r="G582">
        <f t="shared" si="73"/>
        <v>0</v>
      </c>
      <c r="H582">
        <f t="shared" si="73"/>
        <v>0</v>
      </c>
      <c r="I582">
        <f t="shared" si="73"/>
        <v>0</v>
      </c>
      <c r="J582">
        <f t="shared" si="73"/>
        <v>0</v>
      </c>
      <c r="K582">
        <f t="shared" si="77"/>
        <v>4.8019956847049363E-28</v>
      </c>
      <c r="L582">
        <f t="shared" si="78"/>
        <v>-11.96489533953644</v>
      </c>
      <c r="M582">
        <f t="shared" si="79"/>
        <v>143.15872048606082</v>
      </c>
    </row>
    <row r="583" spans="1:13" x14ac:dyDescent="0.25">
      <c r="A583">
        <v>848.54999999997403</v>
      </c>
      <c r="B583">
        <v>243</v>
      </c>
      <c r="C583">
        <f t="shared" si="74"/>
        <v>265.94942158756123</v>
      </c>
      <c r="D583">
        <f t="shared" si="75"/>
        <v>390.05000000002588</v>
      </c>
      <c r="E583">
        <f t="shared" si="76"/>
        <v>-22.949421587561233</v>
      </c>
      <c r="F583">
        <f t="shared" si="73"/>
        <v>2.8533754725799295E-28</v>
      </c>
      <c r="G583">
        <f t="shared" si="73"/>
        <v>0</v>
      </c>
      <c r="H583">
        <f t="shared" si="73"/>
        <v>0</v>
      </c>
      <c r="I583">
        <f t="shared" si="73"/>
        <v>0</v>
      </c>
      <c r="J583">
        <f t="shared" si="73"/>
        <v>0</v>
      </c>
      <c r="K583">
        <f t="shared" si="77"/>
        <v>2.8533754725799295E-28</v>
      </c>
      <c r="L583">
        <f t="shared" si="78"/>
        <v>-22.949421587561233</v>
      </c>
      <c r="M583">
        <f t="shared" si="79"/>
        <v>526.67595120362148</v>
      </c>
    </row>
    <row r="584" spans="1:13" x14ac:dyDescent="0.25">
      <c r="A584">
        <v>848.59999999997399</v>
      </c>
      <c r="B584">
        <v>254</v>
      </c>
      <c r="C584">
        <f t="shared" si="74"/>
        <v>265.93394783558603</v>
      </c>
      <c r="D584">
        <f t="shared" si="75"/>
        <v>390.00000000002592</v>
      </c>
      <c r="E584">
        <f t="shared" si="76"/>
        <v>-11.933947835586025</v>
      </c>
      <c r="F584">
        <f t="shared" si="73"/>
        <v>1.6920367297081321E-28</v>
      </c>
      <c r="G584">
        <f t="shared" si="73"/>
        <v>0</v>
      </c>
      <c r="H584">
        <f t="shared" si="73"/>
        <v>0</v>
      </c>
      <c r="I584">
        <f t="shared" si="73"/>
        <v>0</v>
      </c>
      <c r="J584">
        <f t="shared" si="73"/>
        <v>0</v>
      </c>
      <c r="K584">
        <f t="shared" si="77"/>
        <v>1.6920367297081321E-28</v>
      </c>
      <c r="L584">
        <f t="shared" si="78"/>
        <v>-11.933947835586025</v>
      </c>
      <c r="M584">
        <f t="shared" si="79"/>
        <v>142.41911094248837</v>
      </c>
    </row>
    <row r="585" spans="1:13" x14ac:dyDescent="0.25">
      <c r="A585">
        <v>848.64999999997406</v>
      </c>
      <c r="B585">
        <v>236</v>
      </c>
      <c r="C585">
        <f t="shared" si="74"/>
        <v>265.91847408361082</v>
      </c>
      <c r="D585">
        <f t="shared" si="75"/>
        <v>389.95000000002585</v>
      </c>
      <c r="E585">
        <f t="shared" si="76"/>
        <v>-29.918474083610818</v>
      </c>
      <c r="F585">
        <f t="shared" si="73"/>
        <v>1.0013233710637846E-28</v>
      </c>
      <c r="G585">
        <f t="shared" si="73"/>
        <v>0</v>
      </c>
      <c r="H585">
        <f t="shared" si="73"/>
        <v>0</v>
      </c>
      <c r="I585">
        <f t="shared" si="73"/>
        <v>0</v>
      </c>
      <c r="J585">
        <f t="shared" si="73"/>
        <v>0</v>
      </c>
      <c r="K585">
        <f t="shared" si="77"/>
        <v>1.0013233710637846E-28</v>
      </c>
      <c r="L585">
        <f t="shared" si="78"/>
        <v>-29.918474083610818</v>
      </c>
      <c r="M585">
        <f t="shared" si="79"/>
        <v>895.11509149169217</v>
      </c>
    </row>
    <row r="586" spans="1:13" x14ac:dyDescent="0.25">
      <c r="A586">
        <v>848.69999999997401</v>
      </c>
      <c r="B586">
        <v>247</v>
      </c>
      <c r="C586">
        <f t="shared" si="74"/>
        <v>265.90300033163561</v>
      </c>
      <c r="D586">
        <f t="shared" si="75"/>
        <v>389.9000000000259</v>
      </c>
      <c r="E586">
        <f t="shared" si="76"/>
        <v>-18.90300033163561</v>
      </c>
      <c r="F586">
        <f t="shared" si="73"/>
        <v>5.913609236306843E-29</v>
      </c>
      <c r="G586">
        <f t="shared" si="73"/>
        <v>0</v>
      </c>
      <c r="H586">
        <f t="shared" si="73"/>
        <v>0</v>
      </c>
      <c r="I586">
        <f t="shared" si="73"/>
        <v>0</v>
      </c>
      <c r="J586">
        <f t="shared" si="73"/>
        <v>0</v>
      </c>
      <c r="K586">
        <f t="shared" si="77"/>
        <v>5.913609236306843E-29</v>
      </c>
      <c r="L586">
        <f t="shared" si="78"/>
        <v>-18.90300033163561</v>
      </c>
      <c r="M586">
        <f t="shared" si="79"/>
        <v>357.32342153781599</v>
      </c>
    </row>
    <row r="587" spans="1:13" x14ac:dyDescent="0.25">
      <c r="A587">
        <v>848.74999999997397</v>
      </c>
      <c r="B587">
        <v>269</v>
      </c>
      <c r="C587">
        <f t="shared" si="74"/>
        <v>265.88752657966046</v>
      </c>
      <c r="D587">
        <f t="shared" si="75"/>
        <v>389.85000000002594</v>
      </c>
      <c r="E587">
        <f t="shared" si="76"/>
        <v>3.1124734203395406</v>
      </c>
      <c r="F587">
        <f t="shared" si="73"/>
        <v>3.485335568578466E-29</v>
      </c>
      <c r="G587">
        <f t="shared" si="73"/>
        <v>0</v>
      </c>
      <c r="H587">
        <f t="shared" si="73"/>
        <v>0</v>
      </c>
      <c r="I587">
        <f t="shared" si="73"/>
        <v>0</v>
      </c>
      <c r="J587">
        <f t="shared" si="73"/>
        <v>0</v>
      </c>
      <c r="K587">
        <f t="shared" si="77"/>
        <v>3.485335568578466E-29</v>
      </c>
      <c r="L587">
        <f t="shared" si="78"/>
        <v>3.1124734203395406</v>
      </c>
      <c r="M587">
        <f t="shared" si="79"/>
        <v>9.6874907923201174</v>
      </c>
    </row>
    <row r="588" spans="1:13" x14ac:dyDescent="0.25">
      <c r="A588">
        <v>848.79999999997403</v>
      </c>
      <c r="B588">
        <v>258</v>
      </c>
      <c r="C588">
        <f t="shared" si="74"/>
        <v>265.87205282768525</v>
      </c>
      <c r="D588">
        <f t="shared" si="75"/>
        <v>389.80000000002588</v>
      </c>
      <c r="E588">
        <f t="shared" si="76"/>
        <v>-7.8720528276852519</v>
      </c>
      <c r="F588">
        <f t="shared" si="73"/>
        <v>2.0499830840272542E-29</v>
      </c>
      <c r="G588">
        <f t="shared" si="73"/>
        <v>0</v>
      </c>
      <c r="H588">
        <f t="shared" si="73"/>
        <v>0</v>
      </c>
      <c r="I588">
        <f t="shared" si="73"/>
        <v>0</v>
      </c>
      <c r="J588">
        <f t="shared" si="73"/>
        <v>0</v>
      </c>
      <c r="K588">
        <f t="shared" si="77"/>
        <v>2.0499830840272542E-29</v>
      </c>
      <c r="L588">
        <f t="shared" si="78"/>
        <v>-7.8720528276852519</v>
      </c>
      <c r="M588">
        <f t="shared" si="79"/>
        <v>61.969215721867371</v>
      </c>
    </row>
    <row r="589" spans="1:13" x14ac:dyDescent="0.25">
      <c r="A589">
        <v>848.84999999997399</v>
      </c>
      <c r="B589">
        <v>274</v>
      </c>
      <c r="C589">
        <f t="shared" si="74"/>
        <v>265.85657907571004</v>
      </c>
      <c r="D589">
        <f t="shared" si="75"/>
        <v>389.75000000002592</v>
      </c>
      <c r="E589">
        <f t="shared" si="76"/>
        <v>8.1434209242899556</v>
      </c>
      <c r="F589">
        <f t="shared" si="73"/>
        <v>1.2032882074277666E-29</v>
      </c>
      <c r="G589">
        <f t="shared" si="73"/>
        <v>0</v>
      </c>
      <c r="H589">
        <f t="shared" si="73"/>
        <v>0</v>
      </c>
      <c r="I589">
        <f t="shared" si="73"/>
        <v>0</v>
      </c>
      <c r="J589">
        <f t="shared" si="73"/>
        <v>0</v>
      </c>
      <c r="K589">
        <f t="shared" si="77"/>
        <v>1.2032882074277666E-29</v>
      </c>
      <c r="L589">
        <f t="shared" si="78"/>
        <v>8.1434209242899556</v>
      </c>
      <c r="M589">
        <f t="shared" si="79"/>
        <v>66.315304350163473</v>
      </c>
    </row>
    <row r="590" spans="1:13" x14ac:dyDescent="0.25">
      <c r="A590">
        <v>848.89999999997406</v>
      </c>
      <c r="B590">
        <v>262</v>
      </c>
      <c r="C590">
        <f t="shared" si="74"/>
        <v>265.84110532373484</v>
      </c>
      <c r="D590">
        <f t="shared" si="75"/>
        <v>389.70000000002585</v>
      </c>
      <c r="E590">
        <f t="shared" si="76"/>
        <v>-3.8411053237348369</v>
      </c>
      <c r="F590">
        <f t="shared" si="73"/>
        <v>7.0485980886055344E-30</v>
      </c>
      <c r="G590">
        <f t="shared" si="73"/>
        <v>0</v>
      </c>
      <c r="H590">
        <f t="shared" si="73"/>
        <v>0</v>
      </c>
      <c r="I590">
        <f t="shared" si="73"/>
        <v>0</v>
      </c>
      <c r="J590">
        <f t="shared" si="73"/>
        <v>0</v>
      </c>
      <c r="K590">
        <f t="shared" si="77"/>
        <v>7.0485980886055344E-30</v>
      </c>
      <c r="L590">
        <f t="shared" si="78"/>
        <v>-3.8411053237348369</v>
      </c>
      <c r="M590">
        <f t="shared" si="79"/>
        <v>14.754090108024107</v>
      </c>
    </row>
    <row r="591" spans="1:13" x14ac:dyDescent="0.25">
      <c r="A591">
        <v>848.94999999997401</v>
      </c>
      <c r="B591">
        <v>283</v>
      </c>
      <c r="C591">
        <f t="shared" si="74"/>
        <v>265.82563157175963</v>
      </c>
      <c r="D591">
        <f t="shared" si="75"/>
        <v>389.6500000000259</v>
      </c>
      <c r="E591">
        <f t="shared" si="76"/>
        <v>17.174368428240371</v>
      </c>
      <c r="F591">
        <f t="shared" si="73"/>
        <v>4.120496401417665E-30</v>
      </c>
      <c r="G591">
        <f t="shared" si="73"/>
        <v>0</v>
      </c>
      <c r="H591">
        <f t="shared" si="73"/>
        <v>0</v>
      </c>
      <c r="I591">
        <f t="shared" si="73"/>
        <v>0</v>
      </c>
      <c r="J591">
        <f t="shared" si="73"/>
        <v>0</v>
      </c>
      <c r="K591">
        <f t="shared" si="77"/>
        <v>4.120496401417665E-30</v>
      </c>
      <c r="L591">
        <f t="shared" si="78"/>
        <v>17.174368428240371</v>
      </c>
      <c r="M591">
        <f t="shared" si="79"/>
        <v>294.95893090893964</v>
      </c>
    </row>
    <row r="592" spans="1:13" x14ac:dyDescent="0.25">
      <c r="A592">
        <v>848.99999999997397</v>
      </c>
      <c r="B592">
        <v>243</v>
      </c>
      <c r="C592">
        <f t="shared" si="74"/>
        <v>265.81015781978442</v>
      </c>
      <c r="D592">
        <f t="shared" si="75"/>
        <v>389.60000000002594</v>
      </c>
      <c r="E592">
        <f t="shared" si="76"/>
        <v>-22.810157819784422</v>
      </c>
      <c r="F592">
        <f t="shared" si="73"/>
        <v>2.40386478140827E-30</v>
      </c>
      <c r="G592">
        <f t="shared" si="73"/>
        <v>0</v>
      </c>
      <c r="H592">
        <f t="shared" si="73"/>
        <v>0</v>
      </c>
      <c r="I592">
        <f t="shared" si="73"/>
        <v>0</v>
      </c>
      <c r="J592">
        <f t="shared" si="73"/>
        <v>0</v>
      </c>
      <c r="K592">
        <f t="shared" si="77"/>
        <v>2.40386478140827E-30</v>
      </c>
      <c r="L592">
        <f t="shared" si="78"/>
        <v>-22.810157819784422</v>
      </c>
      <c r="M592">
        <f t="shared" si="79"/>
        <v>520.30329976347241</v>
      </c>
    </row>
    <row r="593" spans="1:13" x14ac:dyDescent="0.25">
      <c r="A593">
        <v>849.04999999997403</v>
      </c>
      <c r="B593">
        <v>302</v>
      </c>
      <c r="C593">
        <f t="shared" si="74"/>
        <v>265.79468406780921</v>
      </c>
      <c r="D593">
        <f t="shared" si="75"/>
        <v>389.55000000002588</v>
      </c>
      <c r="E593">
        <f t="shared" si="76"/>
        <v>36.205315932190786</v>
      </c>
      <c r="F593">
        <f t="shared" si="73"/>
        <v>1.3995365162471752E-30</v>
      </c>
      <c r="G593">
        <f t="shared" si="73"/>
        <v>0</v>
      </c>
      <c r="H593">
        <f t="shared" si="73"/>
        <v>0</v>
      </c>
      <c r="I593">
        <f t="shared" si="73"/>
        <v>0</v>
      </c>
      <c r="J593">
        <f t="shared" si="73"/>
        <v>0</v>
      </c>
      <c r="K593">
        <f t="shared" si="77"/>
        <v>1.3995365162471752E-30</v>
      </c>
      <c r="L593">
        <f t="shared" si="78"/>
        <v>36.205315932190786</v>
      </c>
      <c r="M593">
        <f t="shared" si="79"/>
        <v>1310.8249017497478</v>
      </c>
    </row>
    <row r="594" spans="1:13" x14ac:dyDescent="0.25">
      <c r="A594">
        <v>849.09999999997399</v>
      </c>
      <c r="B594">
        <v>275</v>
      </c>
      <c r="C594">
        <f t="shared" si="74"/>
        <v>265.77921031583401</v>
      </c>
      <c r="D594">
        <f t="shared" si="75"/>
        <v>389.50000000002592</v>
      </c>
      <c r="E594">
        <f t="shared" si="76"/>
        <v>9.2207896841659931</v>
      </c>
      <c r="F594">
        <f t="shared" si="73"/>
        <v>8.1315275591699137E-31</v>
      </c>
      <c r="G594">
        <f t="shared" si="73"/>
        <v>0</v>
      </c>
      <c r="H594">
        <f t="shared" si="73"/>
        <v>0</v>
      </c>
      <c r="I594">
        <f t="shared" si="73"/>
        <v>0</v>
      </c>
      <c r="J594">
        <f t="shared" si="73"/>
        <v>0</v>
      </c>
      <c r="K594">
        <f t="shared" si="77"/>
        <v>8.1315275591699137E-31</v>
      </c>
      <c r="L594">
        <f t="shared" si="78"/>
        <v>9.2207896841659931</v>
      </c>
      <c r="M594">
        <f t="shared" si="79"/>
        <v>85.022962399621989</v>
      </c>
    </row>
    <row r="595" spans="1:13" x14ac:dyDescent="0.25">
      <c r="A595">
        <v>849.14999999997303</v>
      </c>
      <c r="B595">
        <v>261</v>
      </c>
      <c r="C595">
        <f t="shared" si="74"/>
        <v>265.76373656385914</v>
      </c>
      <c r="D595">
        <f t="shared" si="75"/>
        <v>389.45000000002688</v>
      </c>
      <c r="E595">
        <f t="shared" si="76"/>
        <v>-4.7637365638591405</v>
      </c>
      <c r="F595">
        <f t="shared" si="73"/>
        <v>4.7149136806311657E-31</v>
      </c>
      <c r="G595">
        <f t="shared" si="73"/>
        <v>0</v>
      </c>
      <c r="H595">
        <f t="shared" si="73"/>
        <v>0</v>
      </c>
      <c r="I595">
        <f t="shared" si="73"/>
        <v>0</v>
      </c>
      <c r="J595">
        <f t="shared" si="73"/>
        <v>0</v>
      </c>
      <c r="K595">
        <f t="shared" si="77"/>
        <v>4.7149136806311657E-31</v>
      </c>
      <c r="L595">
        <f t="shared" si="78"/>
        <v>-4.7637365638591405</v>
      </c>
      <c r="M595">
        <f t="shared" si="79"/>
        <v>22.693186049848492</v>
      </c>
    </row>
    <row r="596" spans="1:13" x14ac:dyDescent="0.25">
      <c r="A596">
        <v>849.19999999997299</v>
      </c>
      <c r="B596">
        <v>290</v>
      </c>
      <c r="C596">
        <f t="shared" si="74"/>
        <v>265.74826281188393</v>
      </c>
      <c r="D596">
        <f t="shared" si="75"/>
        <v>389.40000000002692</v>
      </c>
      <c r="E596">
        <f t="shared" si="76"/>
        <v>24.251737188116067</v>
      </c>
      <c r="F596">
        <f t="shared" si="73"/>
        <v>2.7282807470454939E-31</v>
      </c>
      <c r="G596">
        <f t="shared" si="73"/>
        <v>0</v>
      </c>
      <c r="H596">
        <f t="shared" si="73"/>
        <v>0</v>
      </c>
      <c r="I596">
        <f t="shared" si="73"/>
        <v>0</v>
      </c>
      <c r="J596">
        <f t="shared" si="73"/>
        <v>0</v>
      </c>
      <c r="K596">
        <f t="shared" si="77"/>
        <v>2.7282807470454939E-31</v>
      </c>
      <c r="L596">
        <f t="shared" si="78"/>
        <v>24.251737188116067</v>
      </c>
      <c r="M596">
        <f t="shared" si="79"/>
        <v>588.14675664145182</v>
      </c>
    </row>
    <row r="597" spans="1:13" x14ac:dyDescent="0.25">
      <c r="A597">
        <v>849.24999999997306</v>
      </c>
      <c r="B597">
        <v>310</v>
      </c>
      <c r="C597">
        <f t="shared" si="74"/>
        <v>265.73278905990873</v>
      </c>
      <c r="D597">
        <f t="shared" si="75"/>
        <v>389.35000000002685</v>
      </c>
      <c r="E597">
        <f t="shared" si="76"/>
        <v>44.267210940091275</v>
      </c>
      <c r="F597">
        <f t="shared" si="73"/>
        <v>1.575498792018235E-31</v>
      </c>
      <c r="G597">
        <f t="shared" si="73"/>
        <v>0</v>
      </c>
      <c r="H597">
        <f t="shared" si="73"/>
        <v>0</v>
      </c>
      <c r="I597">
        <f t="shared" si="73"/>
        <v>0</v>
      </c>
      <c r="J597">
        <f t="shared" si="73"/>
        <v>0</v>
      </c>
      <c r="K597">
        <f t="shared" si="77"/>
        <v>1.575498792018235E-31</v>
      </c>
      <c r="L597">
        <f t="shared" si="78"/>
        <v>44.267210940091275</v>
      </c>
      <c r="M597">
        <f t="shared" si="79"/>
        <v>1959.5859644145366</v>
      </c>
    </row>
    <row r="598" spans="1:13" x14ac:dyDescent="0.25">
      <c r="A598">
        <v>849.29999999997301</v>
      </c>
      <c r="B598">
        <v>242</v>
      </c>
      <c r="C598">
        <f t="shared" si="74"/>
        <v>265.71731530793352</v>
      </c>
      <c r="D598">
        <f t="shared" si="75"/>
        <v>389.3000000000269</v>
      </c>
      <c r="E598">
        <f t="shared" si="76"/>
        <v>-23.717315307933518</v>
      </c>
      <c r="F598">
        <f t="shared" si="73"/>
        <v>9.079476207028899E-32</v>
      </c>
      <c r="G598">
        <f t="shared" si="73"/>
        <v>0</v>
      </c>
      <c r="H598">
        <f t="shared" si="73"/>
        <v>0</v>
      </c>
      <c r="I598">
        <f t="shared" si="73"/>
        <v>0</v>
      </c>
      <c r="J598">
        <f t="shared" si="73"/>
        <v>0</v>
      </c>
      <c r="K598">
        <f t="shared" si="77"/>
        <v>9.079476207028899E-32</v>
      </c>
      <c r="L598">
        <f t="shared" si="78"/>
        <v>-23.717315307933518</v>
      </c>
      <c r="M598">
        <f t="shared" si="79"/>
        <v>562.51104541593759</v>
      </c>
    </row>
    <row r="599" spans="1:13" x14ac:dyDescent="0.25">
      <c r="A599">
        <v>849.34999999997297</v>
      </c>
      <c r="B599">
        <v>259</v>
      </c>
      <c r="C599">
        <f t="shared" si="74"/>
        <v>265.70184155595837</v>
      </c>
      <c r="D599">
        <f t="shared" si="75"/>
        <v>389.25000000002694</v>
      </c>
      <c r="E599">
        <f t="shared" si="76"/>
        <v>-6.7018415559583673</v>
      </c>
      <c r="F599">
        <f t="shared" si="73"/>
        <v>5.2217637547455232E-32</v>
      </c>
      <c r="G599">
        <f t="shared" si="73"/>
        <v>0</v>
      </c>
      <c r="H599">
        <f t="shared" si="73"/>
        <v>0</v>
      </c>
      <c r="I599">
        <f t="shared" si="73"/>
        <v>0</v>
      </c>
      <c r="J599">
        <f t="shared" si="73"/>
        <v>0</v>
      </c>
      <c r="K599">
        <f t="shared" si="77"/>
        <v>5.2217637547455232E-32</v>
      </c>
      <c r="L599">
        <f t="shared" si="78"/>
        <v>-6.7018415559583673</v>
      </c>
      <c r="M599">
        <f t="shared" si="79"/>
        <v>44.914680241170473</v>
      </c>
    </row>
    <row r="600" spans="1:13" x14ac:dyDescent="0.25">
      <c r="A600">
        <v>849.39999999997303</v>
      </c>
      <c r="B600">
        <v>271</v>
      </c>
      <c r="C600">
        <f t="shared" si="74"/>
        <v>265.6863678039831</v>
      </c>
      <c r="D600">
        <f t="shared" si="75"/>
        <v>389.20000000002688</v>
      </c>
      <c r="E600">
        <f t="shared" si="76"/>
        <v>5.3136321960168971</v>
      </c>
      <c r="F600">
        <f t="shared" si="73"/>
        <v>2.9970041756456511E-32</v>
      </c>
      <c r="G600">
        <f t="shared" si="73"/>
        <v>0</v>
      </c>
      <c r="H600">
        <f t="shared" si="73"/>
        <v>0</v>
      </c>
      <c r="I600">
        <f t="shared" si="73"/>
        <v>0</v>
      </c>
      <c r="J600">
        <f t="shared" si="73"/>
        <v>0</v>
      </c>
      <c r="K600">
        <f t="shared" si="77"/>
        <v>2.9970041756456511E-32</v>
      </c>
      <c r="L600">
        <f t="shared" si="78"/>
        <v>5.3136321960168971</v>
      </c>
      <c r="M600">
        <f t="shared" si="79"/>
        <v>28.234687114547352</v>
      </c>
    </row>
    <row r="601" spans="1:13" x14ac:dyDescent="0.25">
      <c r="A601">
        <v>849.44999999997299</v>
      </c>
      <c r="B601">
        <v>275</v>
      </c>
      <c r="C601">
        <f t="shared" si="74"/>
        <v>265.67089405200795</v>
      </c>
      <c r="D601">
        <f t="shared" si="75"/>
        <v>389.15000000002692</v>
      </c>
      <c r="E601">
        <f t="shared" si="76"/>
        <v>9.3291059479920477</v>
      </c>
      <c r="F601">
        <f t="shared" si="73"/>
        <v>1.7166081923197472E-32</v>
      </c>
      <c r="G601">
        <f t="shared" si="73"/>
        <v>0</v>
      </c>
      <c r="H601">
        <f t="shared" si="73"/>
        <v>0</v>
      </c>
      <c r="I601">
        <f t="shared" si="73"/>
        <v>0</v>
      </c>
      <c r="J601">
        <f t="shared" si="73"/>
        <v>0</v>
      </c>
      <c r="K601">
        <f t="shared" si="77"/>
        <v>1.7166081923197472E-32</v>
      </c>
      <c r="L601">
        <f t="shared" si="78"/>
        <v>9.3291059479920477</v>
      </c>
      <c r="M601">
        <f t="shared" si="79"/>
        <v>87.032217788860606</v>
      </c>
    </row>
    <row r="602" spans="1:13" x14ac:dyDescent="0.25">
      <c r="A602">
        <v>849.49999999997306</v>
      </c>
      <c r="B602">
        <v>282</v>
      </c>
      <c r="C602">
        <f t="shared" si="74"/>
        <v>265.65542030003269</v>
      </c>
      <c r="D602">
        <f t="shared" si="75"/>
        <v>389.10000000002685</v>
      </c>
      <c r="E602">
        <f t="shared" si="76"/>
        <v>16.344579699967312</v>
      </c>
      <c r="F602">
        <f t="shared" si="73"/>
        <v>9.8122525518423713E-33</v>
      </c>
      <c r="G602">
        <f t="shared" si="73"/>
        <v>0</v>
      </c>
      <c r="H602">
        <f t="shared" si="73"/>
        <v>0</v>
      </c>
      <c r="I602">
        <f t="shared" si="73"/>
        <v>0</v>
      </c>
      <c r="J602">
        <f t="shared" si="73"/>
        <v>0</v>
      </c>
      <c r="K602">
        <f t="shared" si="77"/>
        <v>9.8122525518423713E-33</v>
      </c>
      <c r="L602">
        <f t="shared" si="78"/>
        <v>16.344579699967312</v>
      </c>
      <c r="M602">
        <f t="shared" si="79"/>
        <v>267.14528556858357</v>
      </c>
    </row>
    <row r="603" spans="1:13" x14ac:dyDescent="0.25">
      <c r="A603">
        <v>849.54999999997301</v>
      </c>
      <c r="B603">
        <v>236</v>
      </c>
      <c r="C603">
        <f t="shared" si="74"/>
        <v>265.63994654805754</v>
      </c>
      <c r="D603">
        <f t="shared" si="75"/>
        <v>389.0500000000269</v>
      </c>
      <c r="E603">
        <f t="shared" si="76"/>
        <v>-29.639946548057537</v>
      </c>
      <c r="F603">
        <f t="shared" si="73"/>
        <v>5.5973177117665392E-33</v>
      </c>
      <c r="G603">
        <f t="shared" si="73"/>
        <v>0</v>
      </c>
      <c r="H603">
        <f t="shared" si="73"/>
        <v>0</v>
      </c>
      <c r="I603">
        <f t="shared" si="73"/>
        <v>0</v>
      </c>
      <c r="J603">
        <f t="shared" si="73"/>
        <v>0</v>
      </c>
      <c r="K603">
        <f t="shared" si="77"/>
        <v>5.5973177117665392E-33</v>
      </c>
      <c r="L603">
        <f t="shared" si="78"/>
        <v>-29.639946548057537</v>
      </c>
      <c r="M603">
        <f t="shared" si="79"/>
        <v>878.52643137170787</v>
      </c>
    </row>
    <row r="604" spans="1:13" x14ac:dyDescent="0.25">
      <c r="A604">
        <v>849.59999999997297</v>
      </c>
      <c r="B604">
        <v>254</v>
      </c>
      <c r="C604">
        <f t="shared" si="74"/>
        <v>265.62447279608233</v>
      </c>
      <c r="D604">
        <f t="shared" si="75"/>
        <v>389.00000000002694</v>
      </c>
      <c r="E604">
        <f t="shared" si="76"/>
        <v>-11.62447279608233</v>
      </c>
      <c r="F604">
        <f t="shared" si="73"/>
        <v>3.1864338277420354E-33</v>
      </c>
      <c r="G604">
        <f t="shared" si="73"/>
        <v>0</v>
      </c>
      <c r="H604">
        <f t="shared" si="73"/>
        <v>0</v>
      </c>
      <c r="I604">
        <f t="shared" si="73"/>
        <v>0</v>
      </c>
      <c r="J604">
        <f t="shared" si="73"/>
        <v>0</v>
      </c>
      <c r="K604">
        <f t="shared" si="77"/>
        <v>3.1864338277420354E-33</v>
      </c>
      <c r="L604">
        <f t="shared" si="78"/>
        <v>-11.62447279608233</v>
      </c>
      <c r="M604">
        <f t="shared" si="79"/>
        <v>135.12836778685815</v>
      </c>
    </row>
    <row r="605" spans="1:13" x14ac:dyDescent="0.25">
      <c r="A605">
        <v>849.64999999997303</v>
      </c>
      <c r="B605">
        <v>264</v>
      </c>
      <c r="C605">
        <f t="shared" si="74"/>
        <v>265.60899904410712</v>
      </c>
      <c r="D605">
        <f t="shared" si="75"/>
        <v>388.95000000002688</v>
      </c>
      <c r="E605">
        <f t="shared" si="76"/>
        <v>-1.6089990441071222</v>
      </c>
      <c r="F605">
        <f t="shared" si="73"/>
        <v>1.8102708294953241E-33</v>
      </c>
      <c r="G605">
        <f t="shared" si="73"/>
        <v>0</v>
      </c>
      <c r="H605">
        <f t="shared" si="73"/>
        <v>0</v>
      </c>
      <c r="I605">
        <f t="shared" si="73"/>
        <v>0</v>
      </c>
      <c r="J605">
        <f t="shared" si="73"/>
        <v>0</v>
      </c>
      <c r="K605">
        <f t="shared" si="77"/>
        <v>1.8102708294953241E-33</v>
      </c>
      <c r="L605">
        <f t="shared" si="78"/>
        <v>-1.6089990441071222</v>
      </c>
      <c r="M605">
        <f t="shared" si="79"/>
        <v>2.5888779239376332</v>
      </c>
    </row>
    <row r="606" spans="1:13" x14ac:dyDescent="0.25">
      <c r="A606">
        <v>849.69999999997299</v>
      </c>
      <c r="B606">
        <v>267</v>
      </c>
      <c r="C606">
        <f t="shared" si="74"/>
        <v>265.59352529213191</v>
      </c>
      <c r="D606">
        <f t="shared" si="75"/>
        <v>388.90000000002692</v>
      </c>
      <c r="E606">
        <f t="shared" si="76"/>
        <v>1.4064747078680853</v>
      </c>
      <c r="F606">
        <f t="shared" si="73"/>
        <v>1.0263509928299281E-33</v>
      </c>
      <c r="G606">
        <f t="shared" si="73"/>
        <v>0</v>
      </c>
      <c r="H606">
        <f t="shared" si="73"/>
        <v>0</v>
      </c>
      <c r="I606">
        <f t="shared" si="73"/>
        <v>0</v>
      </c>
      <c r="J606">
        <f t="shared" si="73"/>
        <v>0</v>
      </c>
      <c r="K606">
        <f t="shared" si="77"/>
        <v>1.0263509928299281E-33</v>
      </c>
      <c r="L606">
        <f t="shared" si="78"/>
        <v>1.4064747078680853</v>
      </c>
      <c r="M606">
        <f t="shared" si="79"/>
        <v>1.9781711038726157</v>
      </c>
    </row>
    <row r="607" spans="1:13" x14ac:dyDescent="0.25">
      <c r="A607">
        <v>849.74999999997306</v>
      </c>
      <c r="B607">
        <v>250</v>
      </c>
      <c r="C607">
        <f t="shared" si="74"/>
        <v>265.57805154015671</v>
      </c>
      <c r="D607">
        <f t="shared" si="75"/>
        <v>388.85000000002685</v>
      </c>
      <c r="E607">
        <f t="shared" si="76"/>
        <v>-15.578051540156707</v>
      </c>
      <c r="F607">
        <f t="shared" si="73"/>
        <v>5.8071355622983965E-34</v>
      </c>
      <c r="G607">
        <f t="shared" si="73"/>
        <v>0</v>
      </c>
      <c r="H607">
        <f t="shared" si="73"/>
        <v>0</v>
      </c>
      <c r="I607">
        <f t="shared" si="73"/>
        <v>0</v>
      </c>
      <c r="J607">
        <f t="shared" si="73"/>
        <v>0</v>
      </c>
      <c r="K607">
        <f t="shared" si="77"/>
        <v>5.8071355622983965E-34</v>
      </c>
      <c r="L607">
        <f t="shared" si="78"/>
        <v>-15.578051540156707</v>
      </c>
      <c r="M607">
        <f t="shared" si="79"/>
        <v>242.67568978777877</v>
      </c>
    </row>
    <row r="608" spans="1:13" x14ac:dyDescent="0.25">
      <c r="A608">
        <v>849.79999999997301</v>
      </c>
      <c r="B608">
        <v>261</v>
      </c>
      <c r="C608">
        <f t="shared" si="74"/>
        <v>265.5625777881815</v>
      </c>
      <c r="D608">
        <f t="shared" si="75"/>
        <v>388.8000000000269</v>
      </c>
      <c r="E608">
        <f t="shared" si="76"/>
        <v>-4.5625777881814997</v>
      </c>
      <c r="F608">
        <f t="shared" si="73"/>
        <v>3.2790023362468216E-34</v>
      </c>
      <c r="G608">
        <f t="shared" si="73"/>
        <v>0</v>
      </c>
      <c r="H608">
        <f t="shared" si="73"/>
        <v>0</v>
      </c>
      <c r="I608">
        <f t="shared" si="73"/>
        <v>0</v>
      </c>
      <c r="J608">
        <f t="shared" si="73"/>
        <v>0</v>
      </c>
      <c r="K608">
        <f t="shared" si="77"/>
        <v>3.2790023362468216E-34</v>
      </c>
      <c r="L608">
        <f t="shared" si="78"/>
        <v>-4.5625777881814997</v>
      </c>
      <c r="M608">
        <f t="shared" si="79"/>
        <v>20.817116073207185</v>
      </c>
    </row>
    <row r="609" spans="1:13" x14ac:dyDescent="0.25">
      <c r="A609">
        <v>849.84999999997297</v>
      </c>
      <c r="B609">
        <v>282</v>
      </c>
      <c r="C609">
        <f t="shared" si="74"/>
        <v>265.54710403620635</v>
      </c>
      <c r="D609">
        <f t="shared" si="75"/>
        <v>388.75000000002694</v>
      </c>
      <c r="E609">
        <f t="shared" si="76"/>
        <v>16.452895963793651</v>
      </c>
      <c r="F609">
        <f t="shared" si="73"/>
        <v>1.8477158827599566E-34</v>
      </c>
      <c r="G609">
        <f t="shared" si="73"/>
        <v>0</v>
      </c>
      <c r="H609">
        <f t="shared" si="73"/>
        <v>0</v>
      </c>
      <c r="I609">
        <f t="shared" si="73"/>
        <v>0</v>
      </c>
      <c r="J609">
        <f t="shared" si="73"/>
        <v>0</v>
      </c>
      <c r="K609">
        <f t="shared" si="77"/>
        <v>1.8477158827599566E-34</v>
      </c>
      <c r="L609">
        <f t="shared" si="78"/>
        <v>16.452895963793651</v>
      </c>
      <c r="M609">
        <f t="shared" si="79"/>
        <v>270.69778559541743</v>
      </c>
    </row>
    <row r="610" spans="1:13" x14ac:dyDescent="0.25">
      <c r="A610">
        <v>849.89999999997303</v>
      </c>
      <c r="B610">
        <v>271</v>
      </c>
      <c r="C610">
        <f t="shared" si="74"/>
        <v>265.53163028423108</v>
      </c>
      <c r="D610">
        <f t="shared" si="75"/>
        <v>388.70000000002688</v>
      </c>
      <c r="E610">
        <f t="shared" si="76"/>
        <v>5.4683697157689153</v>
      </c>
      <c r="F610">
        <f t="shared" si="73"/>
        <v>1.0390641524365577E-34</v>
      </c>
      <c r="G610">
        <f t="shared" si="73"/>
        <v>0</v>
      </c>
      <c r="H610">
        <f t="shared" si="73"/>
        <v>0</v>
      </c>
      <c r="I610">
        <f t="shared" si="73"/>
        <v>0</v>
      </c>
      <c r="J610">
        <f t="shared" si="73"/>
        <v>0</v>
      </c>
      <c r="K610">
        <f t="shared" si="77"/>
        <v>1.0390641524365577E-34</v>
      </c>
      <c r="L610">
        <f t="shared" si="78"/>
        <v>5.4683697157689153</v>
      </c>
      <c r="M610">
        <f t="shared" si="79"/>
        <v>29.903067348338606</v>
      </c>
    </row>
    <row r="611" spans="1:13" x14ac:dyDescent="0.25">
      <c r="A611">
        <v>849.94999999997299</v>
      </c>
      <c r="B611">
        <v>252</v>
      </c>
      <c r="C611">
        <f t="shared" si="74"/>
        <v>265.51615653225593</v>
      </c>
      <c r="D611">
        <f t="shared" si="75"/>
        <v>388.65000000002692</v>
      </c>
      <c r="E611">
        <f t="shared" si="76"/>
        <v>-13.516156532255934</v>
      </c>
      <c r="F611">
        <f t="shared" si="73"/>
        <v>5.8312711480377699E-35</v>
      </c>
      <c r="G611">
        <f t="shared" si="73"/>
        <v>0</v>
      </c>
      <c r="H611">
        <f t="shared" si="73"/>
        <v>0</v>
      </c>
      <c r="I611">
        <f t="shared" si="73"/>
        <v>0</v>
      </c>
      <c r="J611">
        <f t="shared" si="73"/>
        <v>0</v>
      </c>
      <c r="K611">
        <f t="shared" si="77"/>
        <v>5.8312711480377699E-35</v>
      </c>
      <c r="L611">
        <f t="shared" si="78"/>
        <v>-13.516156532255934</v>
      </c>
      <c r="M611">
        <f t="shared" si="79"/>
        <v>182.68648740444476</v>
      </c>
    </row>
    <row r="612" spans="1:13" x14ac:dyDescent="0.25">
      <c r="A612">
        <v>849.99999999997306</v>
      </c>
      <c r="B612">
        <v>256</v>
      </c>
      <c r="C612">
        <f t="shared" si="74"/>
        <v>265.50068278028067</v>
      </c>
      <c r="D612">
        <f t="shared" si="75"/>
        <v>388.60000000002685</v>
      </c>
      <c r="E612">
        <f t="shared" si="76"/>
        <v>-9.5006827802806697</v>
      </c>
      <c r="F612">
        <f t="shared" si="73"/>
        <v>3.2658618862579304E-35</v>
      </c>
      <c r="G612">
        <f t="shared" si="73"/>
        <v>0</v>
      </c>
      <c r="H612">
        <f t="shared" si="73"/>
        <v>0</v>
      </c>
      <c r="I612">
        <f t="shared" si="73"/>
        <v>0</v>
      </c>
      <c r="J612">
        <f t="shared" si="73"/>
        <v>0</v>
      </c>
      <c r="K612">
        <f t="shared" si="77"/>
        <v>3.2658618862579304E-35</v>
      </c>
      <c r="L612">
        <f t="shared" si="78"/>
        <v>-9.5006827802806697</v>
      </c>
      <c r="M612">
        <f t="shared" si="79"/>
        <v>90.262973291521632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Nitrogen</vt:lpstr>
      <vt:lpstr>Nitrogen!A750CR</vt:lpstr>
      <vt:lpstr>Nitrogen!A945CR.</vt:lpstr>
      <vt:lpstr>Nitrogen!A968CR.</vt:lpstr>
      <vt:lpstr>Nitrogen!A994CR.</vt:lpstr>
      <vt:lpstr>Nitrogen!B008CR.</vt:lpstr>
      <vt:lpstr>Nitrogen!B012CR._1</vt:lpstr>
      <vt:lpstr>Nitrogen!B052CR.</vt:lpstr>
      <vt:lpstr>Nitrogen!B055CR.</vt:lpstr>
      <vt:lpstr>Nitrogen!B064CR.</vt:lpstr>
      <vt:lpstr>Nitrogen!B067CR.</vt:lpstr>
      <vt:lpstr>Nitrogen!B075CR.</vt:lpstr>
      <vt:lpstr>Nitrogen!B097CR.</vt:lpstr>
      <vt:lpstr>Nitrogen!B124CR.</vt:lpstr>
      <vt:lpstr>Nitrogen!B143CR.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Harry</cp:lastModifiedBy>
  <dcterms:created xsi:type="dcterms:W3CDTF">2011-10-26T11:28:04Z</dcterms:created>
  <dcterms:modified xsi:type="dcterms:W3CDTF">2020-11-06T15:37:59Z</dcterms:modified>
</cp:coreProperties>
</file>